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55" windowHeight="7935" firstSheet="1" activeTab="2"/>
  </bookViews>
  <sheets>
    <sheet name="Foglio secondaria 2°" sheetId="1" r:id="rId1"/>
    <sheet name="Foglio infanzia" sheetId="6" r:id="rId2"/>
    <sheet name="Foglio primaria" sheetId="2" r:id="rId3"/>
    <sheet name="distribuzione risorse" sheetId="8" r:id="rId4"/>
  </sheets>
  <calcPr calcId="114210"/>
</workbook>
</file>

<file path=xl/calcChain.xml><?xml version="1.0" encoding="utf-8"?>
<calcChain xmlns="http://schemas.openxmlformats.org/spreadsheetml/2006/main">
  <c r="F37" i="2"/>
  <c r="G37"/>
  <c r="H37"/>
  <c r="F38"/>
  <c r="W5" i="8"/>
  <c r="C36" i="6"/>
  <c r="D36"/>
  <c r="E36"/>
  <c r="A26"/>
  <c r="A27"/>
  <c r="A28"/>
  <c r="A29"/>
  <c r="A30"/>
  <c r="A31"/>
  <c r="A32"/>
  <c r="F36"/>
  <c r="G36"/>
  <c r="H36"/>
  <c r="F37"/>
  <c r="E37" i="2"/>
  <c r="D37"/>
  <c r="C37"/>
  <c r="C38"/>
  <c r="K5" i="8"/>
  <c r="W3"/>
  <c r="K3"/>
  <c r="I73" i="1"/>
  <c r="AA69"/>
  <c r="AA68"/>
  <c r="AA67"/>
  <c r="AA66"/>
  <c r="AA65"/>
  <c r="AA64"/>
  <c r="AA63"/>
  <c r="AA62"/>
  <c r="AA61"/>
  <c r="AY73"/>
  <c r="AX73"/>
  <c r="AW73"/>
  <c r="AV73"/>
  <c r="AU73"/>
  <c r="AT73"/>
  <c r="AS73"/>
  <c r="AR73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53"/>
  <c r="AA54"/>
  <c r="AA55"/>
  <c r="AA56"/>
  <c r="AA57"/>
  <c r="AA58"/>
  <c r="AA59"/>
  <c r="AA60"/>
  <c r="AA70"/>
  <c r="C73"/>
  <c r="D73"/>
  <c r="E73"/>
  <c r="F73"/>
  <c r="G73"/>
  <c r="H73"/>
  <c r="J73"/>
  <c r="K73"/>
  <c r="L73"/>
  <c r="M73"/>
  <c r="N73"/>
  <c r="O73"/>
  <c r="P73"/>
  <c r="Q73"/>
  <c r="R73"/>
  <c r="S73"/>
  <c r="T73"/>
  <c r="U73"/>
  <c r="V73"/>
  <c r="W73"/>
  <c r="X73"/>
  <c r="Y73"/>
  <c r="Z73"/>
  <c r="AN73"/>
  <c r="AO73"/>
  <c r="AP73"/>
  <c r="AQ73"/>
  <c r="AA73"/>
  <c r="I77"/>
  <c r="AT78"/>
  <c r="AQ78"/>
  <c r="U77"/>
  <c r="AN78"/>
  <c r="I82"/>
  <c r="I80"/>
  <c r="O77"/>
  <c r="C77"/>
  <c r="AW78"/>
  <c r="I78"/>
</calcChain>
</file>

<file path=xl/sharedStrings.xml><?xml version="1.0" encoding="utf-8"?>
<sst xmlns="http://schemas.openxmlformats.org/spreadsheetml/2006/main" count="383" uniqueCount="151">
  <si>
    <t>EH</t>
  </si>
  <si>
    <t>EHG</t>
  </si>
  <si>
    <t>CH</t>
  </si>
  <si>
    <t>CHG</t>
  </si>
  <si>
    <t>AREA UMANISTICA AD02</t>
  </si>
  <si>
    <t>AREA TECNICA AD03</t>
  </si>
  <si>
    <t>AREA SCIENTIFICA AD01</t>
  </si>
  <si>
    <t>DH</t>
  </si>
  <si>
    <t>DHG</t>
  </si>
  <si>
    <t>AREA MOTORIA AD04</t>
  </si>
  <si>
    <t>TOT Alun</t>
  </si>
  <si>
    <t>PS</t>
  </si>
  <si>
    <t>AD01</t>
  </si>
  <si>
    <t>VS</t>
  </si>
  <si>
    <t>UD</t>
  </si>
  <si>
    <t>AD02</t>
  </si>
  <si>
    <t>AD03</t>
  </si>
  <si>
    <t>AD04</t>
  </si>
  <si>
    <t>DENOMINAZIONE SCUOLE</t>
  </si>
  <si>
    <t>TOTALE</t>
  </si>
  <si>
    <t>TOTALE ALUNNI AD01</t>
  </si>
  <si>
    <t>TOTALE ALUNNI AD02</t>
  </si>
  <si>
    <t>TOTALE ALUNNI AD03</t>
  </si>
  <si>
    <t>TOTALE ALUNNI AD04</t>
  </si>
  <si>
    <t>TOTALE POSTI AD01</t>
  </si>
  <si>
    <t>TOTALE POSTI AD02</t>
  </si>
  <si>
    <t>TOTALE POSTI AD03</t>
  </si>
  <si>
    <t>TOTALE POSTI AD04</t>
  </si>
  <si>
    <t>TOTALE ALUNNI Art.3, comma 3</t>
  </si>
  <si>
    <t>TOTALE ALUNNI Art.3, comma 1</t>
  </si>
  <si>
    <t>.</t>
  </si>
  <si>
    <t>TOTALE ALUNNI ISCRITTI</t>
  </si>
  <si>
    <t>TOT Alunni</t>
  </si>
  <si>
    <t xml:space="preserve"> AD01</t>
  </si>
  <si>
    <t>ORGANICO SCUOLA SECONDARIA 2 GRADO A.S. 2012/13</t>
  </si>
  <si>
    <t>POSTI RICHIESTI DALLE SCUOLE</t>
  </si>
  <si>
    <t>POSTI PARERE GLH</t>
  </si>
  <si>
    <t>TOTALE POSTI ORGANICO DIRITTO</t>
  </si>
  <si>
    <t>SIDI</t>
  </si>
  <si>
    <t>Istituto Magistrale "ALLMAYER" Alcamo</t>
  </si>
  <si>
    <t>DENOMINAZIONE ISTITUTO</t>
  </si>
  <si>
    <t>I.S." FERRO" SCIENTIFICO Alcamo</t>
  </si>
  <si>
    <t>I.S. " FERRO" Classico"  Alcamo</t>
  </si>
  <si>
    <t>Tecnico Commerciale e Geometri "G. Caruso”</t>
  </si>
  <si>
    <t>I.T.G. " ACCARDI" serale Petrosino</t>
  </si>
  <si>
    <t>I.T.G. " ACCARDI" serale C/Bello</t>
  </si>
  <si>
    <t>I.T.G. " ACCARDI" Petrosino</t>
  </si>
  <si>
    <t>I.T.G. " ACCARDI" C/Bello</t>
  </si>
  <si>
    <t>I.I.S.S. " Mattarella-Dolci" I.T.C. C/Mare</t>
  </si>
  <si>
    <t>I.I.S.S. " Mattarella-Dolci" Liceo Classico C/Mare</t>
  </si>
  <si>
    <t>I.I.S.S. " Mattarella-Dolci" IPSAM C/Mare</t>
  </si>
  <si>
    <t>I.I.S.S. " Mattarella-Dolci" I.T.C. C/Fimi</t>
  </si>
  <si>
    <t>I.I.S.S. " Mattarella-Dolci" IPAA Alcamo</t>
  </si>
  <si>
    <t>I.I.S.S. " Mattarella-Dolci" IPSIA C/Fimi</t>
  </si>
  <si>
    <t>I.S. " G. Pantaleo" Liceo Classico C/Vetrano</t>
  </si>
  <si>
    <t>I.S. " G. Pantaleo" L. Scienze Umane C/Vetrano</t>
  </si>
  <si>
    <t>Liceo Scientifico "Cipolla" C/Vetrano</t>
  </si>
  <si>
    <t>I.S. "Ferrigno" I.P.C C/Vetrano</t>
  </si>
  <si>
    <t>I.S. "Ferrigno"I.T.C. C/Vetrano</t>
  </si>
  <si>
    <t>IPSSAR C/Vetrano</t>
  </si>
  <si>
    <t>IPSSAR Erice</t>
  </si>
  <si>
    <t>IPSSAR Erice Serale</t>
  </si>
  <si>
    <t>I. S. "Sciascia" ITC Erice</t>
  </si>
  <si>
    <t>I. S. "Sciascia" I.T.T. Valderice</t>
  </si>
  <si>
    <t>I. S. "Sciascia" Carcere Erice</t>
  </si>
  <si>
    <t>I. S. "Sciascia" Bufalino Trapani</t>
  </si>
  <si>
    <t>Liceo Classico " G. XXIII" Marsala</t>
  </si>
  <si>
    <t>Liceo Scientico " Ruggeri" Marsala</t>
  </si>
  <si>
    <t>Istituto Magistrale " Pascasino " Marsala</t>
  </si>
  <si>
    <t>I.S. " Cosentino " Industriale Marsala</t>
  </si>
  <si>
    <t>I.S. " Cosentino "IPC Marsala</t>
  </si>
  <si>
    <t>I.S. " A. Damiani" I.T. Agrario Marsala</t>
  </si>
  <si>
    <t>I.S. " A. Damiani" I. P. Alberghiero Marsala</t>
  </si>
  <si>
    <t>I. T. C. " Garibaldi"  Marsala</t>
  </si>
  <si>
    <t>I. T. C. " Garibaldi"  serale Marsala</t>
  </si>
  <si>
    <t>I.S. "Ballatore" Liceo Classico  Mazara</t>
  </si>
  <si>
    <t>I.S. "Ballatore" Liceo Scientifico  Mazara</t>
  </si>
  <si>
    <t>I.S. " Ferrara" IPSIA Mazara</t>
  </si>
  <si>
    <t>I.S. " Ferrara" I.T.C. Mazara</t>
  </si>
  <si>
    <t>I.S. " R. D' Altavilla" I.T.I. Mazara</t>
  </si>
  <si>
    <t>I.S. " R. D' Altavilla" I.T.I. serale Mazara</t>
  </si>
  <si>
    <t>I.S. " R. D' Altavilla" IPSAM Mazara</t>
  </si>
  <si>
    <t>I.S. Pantelleria Liceo Scienze Umane</t>
  </si>
  <si>
    <t>I.S. Pantelleria I.T.C.</t>
  </si>
  <si>
    <t>I.S. " D. Alighieri" I. Magistrale Partanna</t>
  </si>
  <si>
    <t>I.S. " D. Alighieri"  I.T.C. Partanna</t>
  </si>
  <si>
    <t xml:space="preserve">I.S. " F. D' Aguirre" Liceo Classico Salemi </t>
  </si>
  <si>
    <t xml:space="preserve">I.S. " F. D' Aguirre" I.T.C. + ITC sirio Salemi </t>
  </si>
  <si>
    <t xml:space="preserve">I.S. " F. D' Aguirre"  IPSIA S. Ninfa </t>
  </si>
  <si>
    <t>I.S. " Buonarroti-Ximenes" Liceo Classico Trapani</t>
  </si>
  <si>
    <t>I.S. " Buonarroti-Ximenes" Liceo Artistico Trapani</t>
  </si>
  <si>
    <t>Liceo Scientifico " Fardella" Trapani</t>
  </si>
  <si>
    <t>I. Magistrale " R. Salvo" Trapani</t>
  </si>
  <si>
    <t>I.T.C. " Calvino" ITC Trapani</t>
  </si>
  <si>
    <t>I.T.C. " Calvino"  ITC serale Trapani</t>
  </si>
  <si>
    <t>ITI " L. Da Vinci" I. T. Industriale Trapani</t>
  </si>
  <si>
    <t>ITI " L. Da Vinci"I. T. Nautico Trapani</t>
  </si>
  <si>
    <t>I.S. " G. B. Amico" Trapani</t>
  </si>
  <si>
    <t>I.S. " G. B. Amico" I.T.G. Trapani</t>
  </si>
  <si>
    <t>INFANZIA</t>
  </si>
  <si>
    <t>PRIMARIA</t>
  </si>
  <si>
    <t>ALUNNI</t>
  </si>
  <si>
    <t>POSTI</t>
  </si>
  <si>
    <t>SEC. I</t>
  </si>
  <si>
    <t>SEC. II</t>
  </si>
  <si>
    <t>Alunni</t>
  </si>
  <si>
    <t>Posti</t>
  </si>
  <si>
    <t>ORGANICO DIRITTO 2013/14</t>
  </si>
  <si>
    <t>ORGANICO 2012/13</t>
  </si>
  <si>
    <t>ORGANICO 2013/14</t>
  </si>
  <si>
    <t>TOTALE organico 2013/14</t>
  </si>
  <si>
    <t>TOTALE organico 2012/13</t>
  </si>
  <si>
    <t>D.D. 1 VACCALLUZZO LEONFORTE</t>
  </si>
  <si>
    <t>D.D.2 BRANCIFORTE LEONFORTE</t>
  </si>
  <si>
    <t>D.D. 1 CARMINE NICOSIA</t>
  </si>
  <si>
    <t>D.D. 2 SAN FELICE NICOSIA</t>
  </si>
  <si>
    <t>D.D. 2 FALCONE P.ARMERINA</t>
  </si>
  <si>
    <t>D.D. 3 ROCCO CHINNICI P.ARMERINA</t>
  </si>
  <si>
    <t>D.D. TROINA</t>
  </si>
  <si>
    <t>IC CALASCIBETTA</t>
  </si>
  <si>
    <t>IC VILLAROSA</t>
  </si>
  <si>
    <t>IC ASSORO</t>
  </si>
  <si>
    <t>IC CATENANUOVA</t>
  </si>
  <si>
    <t>IC AIDONE</t>
  </si>
  <si>
    <t>IC PIETRAPERZIA</t>
  </si>
  <si>
    <t>IC ANZALDI CENTURIPE</t>
  </si>
  <si>
    <t>IC SANTA CHIARA ENNA</t>
  </si>
  <si>
    <t>IC REGALBUTO</t>
  </si>
  <si>
    <t>IC VALGUARNERA</t>
  </si>
  <si>
    <t>IC AGIRA</t>
  </si>
  <si>
    <t>IC 4 CIRCOLO ENNA</t>
  </si>
  <si>
    <t xml:space="preserve"> IC 1 CIRCOLO ENNA</t>
  </si>
  <si>
    <t>IC ALIGHIERI LEONFORTE . NISSORIA</t>
  </si>
  <si>
    <t>IC EUROPA BARRAFRAMCA</t>
  </si>
  <si>
    <t>IC  G.GBOSCO BARRAFRANCA</t>
  </si>
  <si>
    <t xml:space="preserve"> </t>
  </si>
  <si>
    <t>IC ALIGHIERI LEONFORTE  + NISSORIA</t>
  </si>
  <si>
    <t>IC EUROPA BARRAFRANCA</t>
  </si>
  <si>
    <t>D.D. 1 CARMINE NICOSIA- Villadoro</t>
  </si>
  <si>
    <t>IC TROINA- Cerami</t>
  </si>
  <si>
    <t>IC TROINA- Gagliano</t>
  </si>
  <si>
    <t>IC AIDONE-Capuana P. Armerina</t>
  </si>
  <si>
    <t>IC AIDONE-Capuana</t>
  </si>
  <si>
    <t>IC TROINA-Cerami</t>
  </si>
  <si>
    <t>IC TROINA-Gagliano</t>
  </si>
  <si>
    <t>D.D. 1 CARMINE NICOSIA Villadoro</t>
  </si>
  <si>
    <t>UFFICIO SCOLASTICO ENNA AMBITO XIII   Infanzia-ORGANICO DI FATTO-POSTI SOSTEGNO -A.S.2013/2014</t>
  </si>
  <si>
    <t>UFFICIO SCOLASTICO Enna AMBITO XIII   PRIMARIA-ORGANICO DI FATTO-POSTI SOSTEGNO -A.S.2013/2014</t>
  </si>
  <si>
    <t>Parere GLH</t>
  </si>
  <si>
    <t xml:space="preserve">Parere GLH Organico di Fatto </t>
  </si>
  <si>
    <t>Parere GLH Organico di Fatto</t>
  </si>
</sst>
</file>

<file path=xl/styles.xml><?xml version="1.0" encoding="utf-8"?>
<styleSheet xmlns="http://schemas.openxmlformats.org/spreadsheetml/2006/main">
  <numFmts count="3">
    <numFmt numFmtId="44" formatCode="_-&quot;€&quot;\ * #,##0.00_-;\-&quot;€&quot;\ * #,##0.00_-;_-&quot;€&quot;\ * &quot;-&quot;??_-;_-@_-"/>
    <numFmt numFmtId="164" formatCode="0.000"/>
    <numFmt numFmtId="165" formatCode="0.0"/>
  </numFmts>
  <fonts count="20">
    <font>
      <sz val="10"/>
      <name val="Arial"/>
    </font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sz val="10"/>
      <name val="Arial"/>
    </font>
    <font>
      <b/>
      <sz val="8"/>
      <name val="Arial"/>
    </font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Arial Narrow"/>
      <family val="2"/>
    </font>
    <font>
      <sz val="8"/>
      <name val="Arial Narrow"/>
      <family val="2"/>
    </font>
    <font>
      <sz val="10"/>
      <color indexed="10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1">
      <alignment horizontal="left"/>
    </xf>
    <xf numFmtId="44" fontId="1" fillId="0" borderId="0" applyFont="0" applyFill="0" applyBorder="0" applyAlignment="0" applyProtection="0"/>
  </cellStyleXfs>
  <cellXfs count="332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1" xfId="0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9" xfId="0" applyFill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0" borderId="3" xfId="0" applyFont="1" applyFill="1" applyBorder="1" applyAlignment="1">
      <alignment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44" fontId="0" fillId="0" borderId="0" xfId="2" applyFont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28" xfId="0" applyBorder="1"/>
    <xf numFmtId="0" fontId="0" fillId="0" borderId="27" xfId="0" applyBorder="1"/>
    <xf numFmtId="0" fontId="0" fillId="0" borderId="34" xfId="0" applyBorder="1"/>
    <xf numFmtId="0" fontId="0" fillId="0" borderId="29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27" xfId="0" applyFill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left" vertical="center" indent="1"/>
    </xf>
    <xf numFmtId="0" fontId="0" fillId="0" borderId="39" xfId="0" applyBorder="1" applyAlignment="1">
      <alignment horizontal="left" vertical="center" indent="1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Fill="1" applyBorder="1"/>
    <xf numFmtId="0" fontId="0" fillId="0" borderId="45" xfId="0" applyFill="1" applyBorder="1"/>
    <xf numFmtId="0" fontId="0" fillId="0" borderId="46" xfId="0" applyFill="1" applyBorder="1"/>
    <xf numFmtId="0" fontId="2" fillId="0" borderId="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7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52" xfId="0" applyFont="1" applyFill="1" applyBorder="1" applyAlignment="1">
      <alignment wrapText="1"/>
    </xf>
    <xf numFmtId="0" fontId="2" fillId="0" borderId="53" xfId="0" applyFont="1" applyBorder="1" applyAlignment="1">
      <alignment horizontal="center" vertical="center" wrapText="1"/>
    </xf>
    <xf numFmtId="0" fontId="0" fillId="0" borderId="54" xfId="0" applyBorder="1"/>
    <xf numFmtId="0" fontId="0" fillId="0" borderId="55" xfId="0" applyBorder="1"/>
    <xf numFmtId="0" fontId="0" fillId="0" borderId="41" xfId="0" applyFill="1" applyBorder="1"/>
    <xf numFmtId="0" fontId="0" fillId="0" borderId="0" xfId="0" applyAlignment="1"/>
    <xf numFmtId="0" fontId="0" fillId="0" borderId="56" xfId="0" applyBorder="1" applyAlignment="1"/>
    <xf numFmtId="0" fontId="0" fillId="0" borderId="0" xfId="0" applyBorder="1" applyAlignment="1">
      <alignment wrapText="1"/>
    </xf>
    <xf numFmtId="0" fontId="0" fillId="0" borderId="0" xfId="0" applyBorder="1" applyAlignment="1"/>
    <xf numFmtId="0" fontId="0" fillId="0" borderId="57" xfId="0" applyBorder="1" applyAlignment="1"/>
    <xf numFmtId="0" fontId="0" fillId="0" borderId="58" xfId="0" applyBorder="1"/>
    <xf numFmtId="0" fontId="0" fillId="0" borderId="47" xfId="0" applyBorder="1"/>
    <xf numFmtId="0" fontId="0" fillId="0" borderId="48" xfId="0" applyBorder="1"/>
    <xf numFmtId="0" fontId="0" fillId="0" borderId="59" xfId="0" applyBorder="1"/>
    <xf numFmtId="0" fontId="0" fillId="0" borderId="60" xfId="0" applyBorder="1"/>
    <xf numFmtId="0" fontId="0" fillId="0" borderId="6" xfId="0" applyFill="1" applyBorder="1"/>
    <xf numFmtId="0" fontId="0" fillId="0" borderId="52" xfId="0" applyBorder="1"/>
    <xf numFmtId="0" fontId="0" fillId="0" borderId="0" xfId="0" applyFill="1" applyBorder="1"/>
    <xf numFmtId="0" fontId="2" fillId="0" borderId="48" xfId="0" applyFont="1" applyFill="1" applyBorder="1" applyAlignment="1">
      <alignment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48" xfId="0" applyFont="1" applyBorder="1" applyAlignment="1">
      <alignment horizontal="center" wrapText="1"/>
    </xf>
    <xf numFmtId="0" fontId="2" fillId="0" borderId="60" xfId="0" applyFont="1" applyBorder="1" applyAlignment="1">
      <alignment horizontal="center" vertical="center" wrapText="1"/>
    </xf>
    <xf numFmtId="0" fontId="0" fillId="0" borderId="61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0" fillId="0" borderId="62" xfId="0" applyBorder="1"/>
    <xf numFmtId="0" fontId="7" fillId="0" borderId="18" xfId="0" applyFont="1" applyBorder="1"/>
    <xf numFmtId="0" fontId="0" fillId="0" borderId="63" xfId="0" applyBorder="1"/>
    <xf numFmtId="0" fontId="0" fillId="0" borderId="63" xfId="0" applyFill="1" applyBorder="1"/>
    <xf numFmtId="0" fontId="0" fillId="0" borderId="64" xfId="0" applyFill="1" applyBorder="1"/>
    <xf numFmtId="0" fontId="0" fillId="0" borderId="63" xfId="0" applyBorder="1" applyAlignment="1"/>
    <xf numFmtId="0" fontId="7" fillId="0" borderId="24" xfId="0" applyFont="1" applyBorder="1"/>
    <xf numFmtId="0" fontId="0" fillId="0" borderId="64" xfId="0" applyBorder="1" applyAlignment="1"/>
    <xf numFmtId="0" fontId="11" fillId="0" borderId="63" xfId="0" applyFont="1" applyBorder="1"/>
    <xf numFmtId="0" fontId="12" fillId="0" borderId="63" xfId="0" applyFont="1" applyBorder="1"/>
    <xf numFmtId="0" fontId="12" fillId="0" borderId="0" xfId="0" applyFont="1"/>
    <xf numFmtId="0" fontId="0" fillId="0" borderId="6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5" xfId="0" applyBorder="1" applyAlignment="1"/>
    <xf numFmtId="0" fontId="0" fillId="0" borderId="46" xfId="0" applyBorder="1" applyAlignment="1"/>
    <xf numFmtId="0" fontId="7" fillId="0" borderId="19" xfId="0" applyFont="1" applyBorder="1"/>
    <xf numFmtId="0" fontId="7" fillId="0" borderId="21" xfId="0" applyFont="1" applyBorder="1"/>
    <xf numFmtId="0" fontId="7" fillId="0" borderId="23" xfId="0" applyFont="1" applyBorder="1"/>
    <xf numFmtId="0" fontId="0" fillId="2" borderId="21" xfId="0" applyFill="1" applyBorder="1"/>
    <xf numFmtId="0" fontId="7" fillId="2" borderId="13" xfId="0" applyFont="1" applyFill="1" applyBorder="1"/>
    <xf numFmtId="0" fontId="0" fillId="2" borderId="33" xfId="0" applyFill="1" applyBorder="1"/>
    <xf numFmtId="0" fontId="7" fillId="2" borderId="0" xfId="0" applyFont="1" applyFill="1"/>
    <xf numFmtId="0" fontId="7" fillId="2" borderId="21" xfId="0" applyFont="1" applyFill="1" applyBorder="1"/>
    <xf numFmtId="0" fontId="7" fillId="2" borderId="23" xfId="0" applyFont="1" applyFill="1" applyBorder="1"/>
    <xf numFmtId="0" fontId="7" fillId="2" borderId="17" xfId="0" applyFont="1" applyFill="1" applyBorder="1"/>
    <xf numFmtId="0" fontId="0" fillId="0" borderId="66" xfId="0" applyBorder="1"/>
    <xf numFmtId="0" fontId="0" fillId="0" borderId="67" xfId="0" applyBorder="1"/>
    <xf numFmtId="0" fontId="0" fillId="0" borderId="2" xfId="0" applyBorder="1"/>
    <xf numFmtId="0" fontId="0" fillId="0" borderId="68" xfId="0" applyBorder="1"/>
    <xf numFmtId="0" fontId="0" fillId="0" borderId="69" xfId="0" applyBorder="1"/>
    <xf numFmtId="0" fontId="0" fillId="0" borderId="67" xfId="0" applyFill="1" applyBorder="1"/>
    <xf numFmtId="0" fontId="0" fillId="0" borderId="70" xfId="0" applyBorder="1"/>
    <xf numFmtId="0" fontId="0" fillId="0" borderId="1" xfId="0" applyBorder="1"/>
    <xf numFmtId="0" fontId="0" fillId="2" borderId="0" xfId="0" applyFill="1" applyBorder="1"/>
    <xf numFmtId="0" fontId="0" fillId="2" borderId="35" xfId="0" applyFill="1" applyBorder="1"/>
    <xf numFmtId="0" fontId="0" fillId="2" borderId="60" xfId="0" applyFill="1" applyBorder="1"/>
    <xf numFmtId="0" fontId="0" fillId="0" borderId="60" xfId="0" applyFill="1" applyBorder="1"/>
    <xf numFmtId="0" fontId="0" fillId="3" borderId="18" xfId="0" applyFill="1" applyBorder="1"/>
    <xf numFmtId="22" fontId="0" fillId="0" borderId="0" xfId="0" applyNumberFormat="1" applyBorder="1" applyAlignment="1"/>
    <xf numFmtId="0" fontId="0" fillId="0" borderId="8" xfId="0" applyFill="1" applyBorder="1"/>
    <xf numFmtId="0" fontId="0" fillId="0" borderId="5" xfId="0" applyFill="1" applyBorder="1"/>
    <xf numFmtId="0" fontId="0" fillId="0" borderId="71" xfId="0" applyBorder="1"/>
    <xf numFmtId="0" fontId="0" fillId="0" borderId="56" xfId="0" applyBorder="1"/>
    <xf numFmtId="0" fontId="7" fillId="0" borderId="16" xfId="0" applyFont="1" applyBorder="1"/>
    <xf numFmtId="0" fontId="7" fillId="0" borderId="28" xfId="0" applyFont="1" applyBorder="1"/>
    <xf numFmtId="0" fontId="16" fillId="0" borderId="19" xfId="0" applyFont="1" applyBorder="1"/>
    <xf numFmtId="0" fontId="16" fillId="0" borderId="33" xfId="0" applyFont="1" applyBorder="1"/>
    <xf numFmtId="0" fontId="16" fillId="0" borderId="21" xfId="0" applyFont="1" applyBorder="1"/>
    <xf numFmtId="0" fontId="16" fillId="0" borderId="17" xfId="0" applyFont="1" applyBorder="1"/>
    <xf numFmtId="0" fontId="16" fillId="0" borderId="25" xfId="0" applyFont="1" applyBorder="1"/>
    <xf numFmtId="0" fontId="16" fillId="0" borderId="24" xfId="0" applyFont="1" applyBorder="1"/>
    <xf numFmtId="0" fontId="16" fillId="0" borderId="0" xfId="0" applyFont="1" applyBorder="1"/>
    <xf numFmtId="0" fontId="17" fillId="0" borderId="19" xfId="0" applyFont="1" applyBorder="1"/>
    <xf numFmtId="0" fontId="17" fillId="0" borderId="33" xfId="0" applyFont="1" applyBorder="1"/>
    <xf numFmtId="0" fontId="17" fillId="0" borderId="21" xfId="0" applyFont="1" applyBorder="1"/>
    <xf numFmtId="0" fontId="17" fillId="0" borderId="17" xfId="0" applyFont="1" applyBorder="1"/>
    <xf numFmtId="0" fontId="17" fillId="0" borderId="25" xfId="0" applyFont="1" applyBorder="1"/>
    <xf numFmtId="0" fontId="17" fillId="0" borderId="24" xfId="0" applyFont="1" applyBorder="1"/>
    <xf numFmtId="0" fontId="10" fillId="0" borderId="63" xfId="0" applyFont="1" applyBorder="1"/>
    <xf numFmtId="0" fontId="15" fillId="0" borderId="63" xfId="0" applyFont="1" applyBorder="1"/>
    <xf numFmtId="0" fontId="16" fillId="3" borderId="17" xfId="0" applyFont="1" applyFill="1" applyBorder="1"/>
    <xf numFmtId="0" fontId="16" fillId="0" borderId="70" xfId="0" applyFont="1" applyBorder="1"/>
    <xf numFmtId="0" fontId="7" fillId="0" borderId="15" xfId="0" applyFont="1" applyBorder="1"/>
    <xf numFmtId="0" fontId="1" fillId="0" borderId="23" xfId="0" applyFont="1" applyBorder="1"/>
    <xf numFmtId="0" fontId="1" fillId="0" borderId="55" xfId="0" applyFont="1" applyBorder="1"/>
    <xf numFmtId="0" fontId="1" fillId="0" borderId="37" xfId="0" applyFont="1" applyBorder="1"/>
    <xf numFmtId="0" fontId="1" fillId="0" borderId="0" xfId="0" applyFont="1" applyFill="1" applyBorder="1"/>
    <xf numFmtId="0" fontId="1" fillId="0" borderId="15" xfId="0" applyFont="1" applyBorder="1"/>
    <xf numFmtId="0" fontId="4" fillId="0" borderId="17" xfId="0" applyFont="1" applyBorder="1"/>
    <xf numFmtId="0" fontId="4" fillId="0" borderId="0" xfId="0" applyFont="1"/>
    <xf numFmtId="0" fontId="17" fillId="3" borderId="17" xfId="0" applyFont="1" applyFill="1" applyBorder="1"/>
    <xf numFmtId="0" fontId="19" fillId="0" borderId="11" xfId="0" applyFont="1" applyBorder="1"/>
    <xf numFmtId="0" fontId="19" fillId="0" borderId="21" xfId="0" applyFont="1" applyBorder="1"/>
    <xf numFmtId="0" fontId="19" fillId="3" borderId="11" xfId="0" applyFont="1" applyFill="1" applyBorder="1"/>
    <xf numFmtId="0" fontId="7" fillId="3" borderId="23" xfId="0" applyFont="1" applyFill="1" applyBorder="1"/>
    <xf numFmtId="0" fontId="19" fillId="3" borderId="15" xfId="0" applyFont="1" applyFill="1" applyBorder="1"/>
    <xf numFmtId="0" fontId="7" fillId="3" borderId="24" xfId="0" applyFont="1" applyFill="1" applyBorder="1"/>
    <xf numFmtId="0" fontId="0" fillId="3" borderId="11" xfId="0" applyFill="1" applyBorder="1"/>
    <xf numFmtId="0" fontId="0" fillId="3" borderId="15" xfId="0" applyFill="1" applyBorder="1"/>
    <xf numFmtId="0" fontId="1" fillId="0" borderId="4" xfId="0" applyFont="1" applyBorder="1"/>
    <xf numFmtId="0" fontId="17" fillId="0" borderId="70" xfId="0" applyFont="1" applyBorder="1"/>
    <xf numFmtId="0" fontId="7" fillId="3" borderId="39" xfId="0" applyFont="1" applyFill="1" applyBorder="1"/>
    <xf numFmtId="0" fontId="7" fillId="3" borderId="70" xfId="0" applyFont="1" applyFill="1" applyBorder="1"/>
    <xf numFmtId="0" fontId="19" fillId="3" borderId="41" xfId="0" applyFont="1" applyFill="1" applyBorder="1"/>
    <xf numFmtId="0" fontId="7" fillId="3" borderId="55" xfId="0" applyFont="1" applyFill="1" applyBorder="1"/>
    <xf numFmtId="0" fontId="19" fillId="3" borderId="55" xfId="0" applyFont="1" applyFill="1" applyBorder="1"/>
    <xf numFmtId="0" fontId="7" fillId="3" borderId="43" xfId="0" applyFont="1" applyFill="1" applyBorder="1"/>
    <xf numFmtId="0" fontId="19" fillId="0" borderId="41" xfId="0" applyFont="1" applyBorder="1"/>
    <xf numFmtId="0" fontId="19" fillId="0" borderId="33" xfId="0" applyFont="1" applyBorder="1"/>
    <xf numFmtId="0" fontId="0" fillId="3" borderId="41" xfId="0" applyFill="1" applyBorder="1"/>
    <xf numFmtId="0" fontId="0" fillId="3" borderId="55" xfId="0" applyFill="1" applyBorder="1"/>
    <xf numFmtId="165" fontId="7" fillId="0" borderId="24" xfId="0" applyNumberFormat="1" applyFont="1" applyBorder="1"/>
    <xf numFmtId="1" fontId="0" fillId="0" borderId="18" xfId="0" applyNumberFormat="1" applyBorder="1"/>
    <xf numFmtId="1" fontId="0" fillId="0" borderId="24" xfId="0" applyNumberFormat="1" applyBorder="1"/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8" xfId="0" applyBorder="1" applyAlignment="1">
      <alignment horizontal="center"/>
    </xf>
    <xf numFmtId="0" fontId="7" fillId="0" borderId="73" xfId="0" applyFont="1" applyBorder="1" applyAlignment="1">
      <alignment horizontal="center" wrapText="1"/>
    </xf>
    <xf numFmtId="0" fontId="7" fillId="0" borderId="57" xfId="0" applyFont="1" applyBorder="1" applyAlignment="1">
      <alignment horizontal="center" wrapText="1"/>
    </xf>
    <xf numFmtId="0" fontId="7" fillId="0" borderId="61" xfId="0" applyFont="1" applyBorder="1" applyAlignment="1">
      <alignment horizontal="center" wrapText="1"/>
    </xf>
    <xf numFmtId="0" fontId="7" fillId="0" borderId="7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56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60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64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wrapText="1"/>
    </xf>
    <xf numFmtId="0" fontId="3" fillId="0" borderId="65" xfId="0" applyFont="1" applyBorder="1" applyAlignment="1">
      <alignment horizontal="center" wrapText="1"/>
    </xf>
    <xf numFmtId="0" fontId="3" fillId="0" borderId="46" xfId="0" applyFont="1" applyBorder="1" applyAlignment="1">
      <alignment horizont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72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0" fillId="0" borderId="57" xfId="0" applyBorder="1"/>
    <xf numFmtId="0" fontId="0" fillId="0" borderId="61" xfId="0" applyBorder="1"/>
    <xf numFmtId="0" fontId="0" fillId="0" borderId="71" xfId="0" applyBorder="1"/>
    <xf numFmtId="0" fontId="0" fillId="0" borderId="0" xfId="0"/>
    <xf numFmtId="0" fontId="0" fillId="0" borderId="56" xfId="0" applyBorder="1"/>
    <xf numFmtId="0" fontId="0" fillId="0" borderId="8" xfId="0" applyBorder="1"/>
    <xf numFmtId="0" fontId="0" fillId="0" borderId="60" xfId="0" applyBorder="1"/>
    <xf numFmtId="0" fontId="0" fillId="0" borderId="5" xfId="0" applyBorder="1"/>
    <xf numFmtId="0" fontId="0" fillId="0" borderId="73" xfId="0" applyBorder="1" applyAlignment="1">
      <alignment horizontal="center" wrapText="1"/>
    </xf>
    <xf numFmtId="0" fontId="0" fillId="0" borderId="57" xfId="0" applyBorder="1" applyAlignment="1">
      <alignment horizontal="center" wrapText="1"/>
    </xf>
    <xf numFmtId="0" fontId="0" fillId="0" borderId="61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64" fontId="2" fillId="0" borderId="64" xfId="0" applyNumberFormat="1" applyFont="1" applyFill="1" applyBorder="1" applyAlignment="1">
      <alignment horizontal="center" vertical="center" wrapText="1"/>
    </xf>
    <xf numFmtId="164" fontId="2" fillId="0" borderId="65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2" fillId="0" borderId="64" xfId="0" applyFont="1" applyFill="1" applyBorder="1" applyAlignment="1">
      <alignment horizontal="center" vertical="center" wrapText="1"/>
    </xf>
    <xf numFmtId="0" fontId="2" fillId="0" borderId="6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72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0" fillId="0" borderId="71" xfId="0" applyBorder="1" applyAlignment="1">
      <alignment horizontal="center" wrapText="1"/>
    </xf>
    <xf numFmtId="0" fontId="10" fillId="0" borderId="72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73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0" fontId="0" fillId="0" borderId="72" xfId="0" applyBorder="1" applyAlignment="1">
      <alignment horizontal="center"/>
    </xf>
    <xf numFmtId="0" fontId="2" fillId="0" borderId="3" xfId="0" applyFont="1" applyBorder="1" applyAlignment="1">
      <alignment horizontal="left"/>
    </xf>
    <xf numFmtId="0" fontId="0" fillId="0" borderId="64" xfId="0" applyBorder="1" applyAlignment="1">
      <alignment horizontal="center" wrapText="1"/>
    </xf>
    <xf numFmtId="0" fontId="0" fillId="0" borderId="65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10" fillId="0" borderId="7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0" fillId="0" borderId="74" xfId="0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0" fillId="0" borderId="68" xfId="0" applyBorder="1" applyAlignment="1">
      <alignment horizontal="center" wrapText="1"/>
    </xf>
    <xf numFmtId="0" fontId="0" fillId="0" borderId="62" xfId="0" applyBorder="1" applyAlignment="1">
      <alignment horizontal="center" wrapText="1"/>
    </xf>
    <xf numFmtId="0" fontId="0" fillId="0" borderId="55" xfId="0" applyBorder="1" applyAlignment="1">
      <alignment horizontal="center" wrapText="1"/>
    </xf>
    <xf numFmtId="0" fontId="0" fillId="0" borderId="54" xfId="0" applyBorder="1" applyAlignment="1">
      <alignment horizontal="center" wrapText="1"/>
    </xf>
    <xf numFmtId="0" fontId="8" fillId="0" borderId="73" xfId="0" applyFont="1" applyBorder="1" applyAlignment="1">
      <alignment horizontal="center" wrapText="1"/>
    </xf>
    <xf numFmtId="0" fontId="9" fillId="0" borderId="5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60" xfId="0" applyFont="1" applyBorder="1" applyAlignment="1">
      <alignment horizontal="center" wrapText="1"/>
    </xf>
    <xf numFmtId="0" fontId="11" fillId="0" borderId="7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72" xfId="0" applyFont="1" applyBorder="1" applyAlignment="1">
      <alignment horizontal="center"/>
    </xf>
    <xf numFmtId="0" fontId="12" fillId="0" borderId="58" xfId="0" applyFont="1" applyBorder="1" applyAlignment="1">
      <alignment horizontal="center"/>
    </xf>
    <xf numFmtId="0" fontId="7" fillId="4" borderId="73" xfId="0" applyFont="1" applyFill="1" applyBorder="1" applyAlignment="1">
      <alignment horizontal="center" wrapText="1"/>
    </xf>
    <xf numFmtId="0" fontId="0" fillId="4" borderId="57" xfId="0" applyFill="1" applyBorder="1" applyAlignment="1">
      <alignment horizontal="center" wrapText="1"/>
    </xf>
    <xf numFmtId="0" fontId="0" fillId="4" borderId="61" xfId="0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0" fillId="4" borderId="60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0" fontId="0" fillId="4" borderId="73" xfId="0" applyFill="1" applyBorder="1" applyAlignment="1">
      <alignment horizontal="center" wrapText="1"/>
    </xf>
    <xf numFmtId="0" fontId="11" fillId="0" borderId="58" xfId="0" applyFont="1" applyFill="1" applyBorder="1" applyAlignment="1">
      <alignment horizontal="center" vertical="center" wrapText="1"/>
    </xf>
    <xf numFmtId="0" fontId="14" fillId="0" borderId="73" xfId="0" applyFont="1" applyBorder="1" applyAlignment="1">
      <alignment horizontal="center" wrapText="1"/>
    </xf>
    <xf numFmtId="0" fontId="14" fillId="0" borderId="61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7" fillId="0" borderId="73" xfId="0" applyFont="1" applyBorder="1" applyAlignment="1">
      <alignment horizontal="center"/>
    </xf>
    <xf numFmtId="0" fontId="15" fillId="0" borderId="73" xfId="0" applyFont="1" applyBorder="1" applyAlignment="1">
      <alignment horizontal="center" wrapText="1"/>
    </xf>
    <xf numFmtId="0" fontId="15" fillId="0" borderId="61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8" fillId="0" borderId="73" xfId="0" applyFont="1" applyBorder="1" applyAlignment="1">
      <alignment horizontal="center" wrapText="1"/>
    </xf>
    <xf numFmtId="0" fontId="18" fillId="0" borderId="61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3" fillId="0" borderId="73" xfId="0" applyFont="1" applyBorder="1" applyAlignment="1">
      <alignment horizontal="center" wrapText="1"/>
    </xf>
    <xf numFmtId="0" fontId="13" fillId="0" borderId="61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</cellXfs>
  <cellStyles count="3">
    <cellStyle name="Normale" xfId="0" builtinId="0"/>
    <cellStyle name="Stile 1" xfId="1"/>
    <cellStyle name="Valuta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1"/>
  <sheetViews>
    <sheetView topLeftCell="A63" zoomScale="75" zoomScaleNormal="75" workbookViewId="0">
      <selection activeCell="I73" sqref="I73:I74"/>
    </sheetView>
  </sheetViews>
  <sheetFormatPr defaultRowHeight="12.75"/>
  <cols>
    <col min="1" max="1" width="4" customWidth="1"/>
    <col min="2" max="2" width="43.28515625" customWidth="1"/>
    <col min="3" max="51" width="2.85546875" customWidth="1"/>
    <col min="56" max="56" width="9.140625" style="8"/>
  </cols>
  <sheetData>
    <row r="1" spans="1:56" ht="26.25" customHeight="1" thickBot="1">
      <c r="A1" s="111"/>
      <c r="B1" s="227" t="s">
        <v>34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9"/>
      <c r="AA1" s="111"/>
      <c r="AB1" s="221" t="s">
        <v>35</v>
      </c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3"/>
      <c r="AN1" s="221" t="s">
        <v>36</v>
      </c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3"/>
      <c r="BD1" s="50"/>
    </row>
    <row r="2" spans="1:56" ht="39" customHeight="1" thickBot="1">
      <c r="A2" s="286"/>
      <c r="B2" s="236" t="s">
        <v>40</v>
      </c>
      <c r="C2" s="233" t="s">
        <v>6</v>
      </c>
      <c r="D2" s="234"/>
      <c r="E2" s="234"/>
      <c r="F2" s="234"/>
      <c r="G2" s="234"/>
      <c r="H2" s="235"/>
      <c r="I2" s="230" t="s">
        <v>4</v>
      </c>
      <c r="J2" s="231"/>
      <c r="K2" s="231"/>
      <c r="L2" s="231"/>
      <c r="M2" s="231"/>
      <c r="N2" s="232"/>
      <c r="O2" s="230" t="s">
        <v>5</v>
      </c>
      <c r="P2" s="231"/>
      <c r="Q2" s="231"/>
      <c r="R2" s="231"/>
      <c r="S2" s="231"/>
      <c r="T2" s="232"/>
      <c r="U2" s="238" t="s">
        <v>9</v>
      </c>
      <c r="V2" s="239"/>
      <c r="W2" s="239"/>
      <c r="X2" s="239"/>
      <c r="Y2" s="239"/>
      <c r="Z2" s="240"/>
      <c r="AA2" s="269" t="s">
        <v>32</v>
      </c>
      <c r="AB2" s="224" t="s">
        <v>33</v>
      </c>
      <c r="AC2" s="225"/>
      <c r="AD2" s="226"/>
      <c r="AE2" s="218" t="s">
        <v>15</v>
      </c>
      <c r="AF2" s="219"/>
      <c r="AG2" s="220"/>
      <c r="AH2" s="218" t="s">
        <v>16</v>
      </c>
      <c r="AI2" s="219"/>
      <c r="AJ2" s="220"/>
      <c r="AK2" s="218" t="s">
        <v>17</v>
      </c>
      <c r="AL2" s="219"/>
      <c r="AM2" s="220"/>
      <c r="AN2" s="218" t="s">
        <v>12</v>
      </c>
      <c r="AO2" s="219"/>
      <c r="AP2" s="220"/>
      <c r="AQ2" s="218" t="s">
        <v>15</v>
      </c>
      <c r="AR2" s="219"/>
      <c r="AS2" s="220"/>
      <c r="AT2" s="218" t="s">
        <v>16</v>
      </c>
      <c r="AU2" s="219"/>
      <c r="AV2" s="220"/>
      <c r="AW2" s="218" t="s">
        <v>17</v>
      </c>
      <c r="AX2" s="219"/>
      <c r="AY2" s="220"/>
      <c r="BD2" s="49"/>
    </row>
    <row r="3" spans="1:56" ht="39" customHeight="1" thickBot="1">
      <c r="A3" s="286"/>
      <c r="B3" s="237"/>
      <c r="C3" s="58" t="s">
        <v>0</v>
      </c>
      <c r="D3" s="30" t="s">
        <v>1</v>
      </c>
      <c r="E3" s="6" t="s">
        <v>2</v>
      </c>
      <c r="F3" s="6" t="s">
        <v>3</v>
      </c>
      <c r="G3" s="7" t="s">
        <v>7</v>
      </c>
      <c r="H3" s="1" t="s">
        <v>8</v>
      </c>
      <c r="I3" s="32" t="s">
        <v>0</v>
      </c>
      <c r="J3" s="31" t="s">
        <v>1</v>
      </c>
      <c r="K3" s="33" t="s">
        <v>2</v>
      </c>
      <c r="L3" s="31" t="s">
        <v>3</v>
      </c>
      <c r="M3" s="31" t="s">
        <v>7</v>
      </c>
      <c r="N3" s="34" t="s">
        <v>8</v>
      </c>
      <c r="O3" s="32" t="s">
        <v>0</v>
      </c>
      <c r="P3" s="31" t="s">
        <v>1</v>
      </c>
      <c r="Q3" s="59" t="s">
        <v>2</v>
      </c>
      <c r="R3" s="59" t="s">
        <v>3</v>
      </c>
      <c r="S3" s="59" t="s">
        <v>7</v>
      </c>
      <c r="T3" s="60" t="s">
        <v>8</v>
      </c>
      <c r="U3" s="61" t="s">
        <v>0</v>
      </c>
      <c r="V3" s="31" t="s">
        <v>1</v>
      </c>
      <c r="W3" s="62" t="s">
        <v>2</v>
      </c>
      <c r="X3" s="63" t="s">
        <v>3</v>
      </c>
      <c r="Y3" s="63" t="s">
        <v>7</v>
      </c>
      <c r="Z3" s="64" t="s">
        <v>8</v>
      </c>
      <c r="AA3" s="270"/>
      <c r="AB3" s="65" t="s">
        <v>11</v>
      </c>
      <c r="AC3" s="66" t="s">
        <v>13</v>
      </c>
      <c r="AD3" s="67" t="s">
        <v>14</v>
      </c>
      <c r="AE3" s="68" t="s">
        <v>11</v>
      </c>
      <c r="AF3" s="69" t="s">
        <v>13</v>
      </c>
      <c r="AG3" s="70" t="s">
        <v>14</v>
      </c>
      <c r="AH3" s="65" t="s">
        <v>11</v>
      </c>
      <c r="AI3" s="66" t="s">
        <v>13</v>
      </c>
      <c r="AJ3" s="67" t="s">
        <v>14</v>
      </c>
      <c r="AK3" s="65" t="s">
        <v>11</v>
      </c>
      <c r="AL3" s="66" t="s">
        <v>13</v>
      </c>
      <c r="AM3" s="67" t="s">
        <v>14</v>
      </c>
      <c r="AN3" s="71" t="s">
        <v>11</v>
      </c>
      <c r="AO3" s="72" t="s">
        <v>13</v>
      </c>
      <c r="AP3" s="73" t="s">
        <v>14</v>
      </c>
      <c r="AQ3" s="74" t="s">
        <v>11</v>
      </c>
      <c r="AR3" s="72" t="s">
        <v>13</v>
      </c>
      <c r="AS3" s="73" t="s">
        <v>14</v>
      </c>
      <c r="AT3" s="74" t="s">
        <v>11</v>
      </c>
      <c r="AU3" s="72" t="s">
        <v>13</v>
      </c>
      <c r="AV3" s="73" t="s">
        <v>14</v>
      </c>
      <c r="AW3" s="74" t="s">
        <v>11</v>
      </c>
      <c r="AX3" s="72" t="s">
        <v>13</v>
      </c>
      <c r="AY3" s="75" t="s">
        <v>14</v>
      </c>
      <c r="BD3" s="49"/>
    </row>
    <row r="4" spans="1:56" ht="23.25" customHeight="1">
      <c r="A4" s="10">
        <v>1</v>
      </c>
      <c r="B4" s="129" t="s">
        <v>39</v>
      </c>
      <c r="C4" s="11"/>
      <c r="D4" s="12"/>
      <c r="E4" s="12"/>
      <c r="F4" s="12"/>
      <c r="G4" s="12"/>
      <c r="H4" s="13"/>
      <c r="I4" s="11"/>
      <c r="J4" s="12"/>
      <c r="K4" s="12"/>
      <c r="L4" s="12"/>
      <c r="M4" s="12"/>
      <c r="N4" s="14"/>
      <c r="O4" s="11"/>
      <c r="P4" s="12"/>
      <c r="Q4" s="12"/>
      <c r="R4" s="12"/>
      <c r="S4" s="12"/>
      <c r="T4" s="13"/>
      <c r="U4" s="11"/>
      <c r="V4" s="12"/>
      <c r="W4" s="12"/>
      <c r="X4" s="12"/>
      <c r="Y4" s="12"/>
      <c r="Z4" s="13"/>
      <c r="AA4" s="10">
        <f>SUM(C4:Z4)</f>
        <v>0</v>
      </c>
      <c r="AB4" s="11"/>
      <c r="AC4" s="12"/>
      <c r="AD4" s="15"/>
      <c r="AE4" s="11"/>
      <c r="AF4" s="12"/>
      <c r="AG4" s="13"/>
      <c r="AH4" s="16"/>
      <c r="AI4" s="17"/>
      <c r="AJ4" s="14"/>
      <c r="AK4" s="18"/>
      <c r="AL4" s="12"/>
      <c r="AM4" s="14"/>
      <c r="AN4" s="11"/>
      <c r="AO4" s="36"/>
      <c r="AP4" s="14"/>
      <c r="AQ4" s="18"/>
      <c r="AR4" s="12"/>
      <c r="AS4" s="14"/>
      <c r="AT4" s="18"/>
      <c r="AU4" s="12"/>
      <c r="AV4" s="14"/>
      <c r="AW4" s="18"/>
      <c r="AX4" s="12"/>
      <c r="AY4" s="14"/>
      <c r="BD4" s="49"/>
    </row>
    <row r="5" spans="1:56" ht="24" customHeight="1">
      <c r="A5" s="19">
        <v>2</v>
      </c>
      <c r="B5" s="128" t="s">
        <v>41</v>
      </c>
      <c r="C5" s="20"/>
      <c r="D5" s="21"/>
      <c r="E5" s="21"/>
      <c r="F5" s="21"/>
      <c r="G5" s="21"/>
      <c r="H5" s="22"/>
      <c r="I5" s="20"/>
      <c r="J5" s="21"/>
      <c r="K5" s="21"/>
      <c r="L5" s="21"/>
      <c r="M5" s="21"/>
      <c r="N5" s="23"/>
      <c r="O5" s="20"/>
      <c r="P5" s="21"/>
      <c r="Q5" s="21"/>
      <c r="R5" s="21"/>
      <c r="S5" s="21"/>
      <c r="T5" s="22"/>
      <c r="U5" s="20"/>
      <c r="V5" s="21"/>
      <c r="W5" s="21"/>
      <c r="X5" s="21"/>
      <c r="Y5" s="21"/>
      <c r="Z5" s="22"/>
      <c r="AA5" s="19">
        <f t="shared" ref="AA5:AA12" si="0">SUM(C5:Z5)</f>
        <v>0</v>
      </c>
      <c r="AB5" s="20"/>
      <c r="AC5" s="21"/>
      <c r="AD5" s="24"/>
      <c r="AE5" s="20"/>
      <c r="AF5" s="21"/>
      <c r="AG5" s="22"/>
      <c r="AH5" s="25"/>
      <c r="AI5" s="26"/>
      <c r="AJ5" s="23"/>
      <c r="AK5" s="27"/>
      <c r="AL5" s="21"/>
      <c r="AM5" s="23"/>
      <c r="AN5" s="20"/>
      <c r="AO5" s="37"/>
      <c r="AP5" s="23"/>
      <c r="AQ5" s="27"/>
      <c r="AR5" s="21"/>
      <c r="AS5" s="23"/>
      <c r="AT5" s="27"/>
      <c r="AU5" s="21"/>
      <c r="AV5" s="23"/>
      <c r="AW5" s="27"/>
      <c r="AX5" s="21"/>
      <c r="AY5" s="23"/>
    </row>
    <row r="6" spans="1:56" ht="24" customHeight="1">
      <c r="A6" s="19">
        <v>3</v>
      </c>
      <c r="B6" s="128" t="s">
        <v>42</v>
      </c>
      <c r="C6" s="20"/>
      <c r="D6" s="21"/>
      <c r="E6" s="21"/>
      <c r="F6" s="21"/>
      <c r="G6" s="21"/>
      <c r="H6" s="22"/>
      <c r="I6" s="20"/>
      <c r="J6" s="21"/>
      <c r="K6" s="21"/>
      <c r="L6" s="21"/>
      <c r="M6" s="21"/>
      <c r="N6" s="23"/>
      <c r="O6" s="20"/>
      <c r="P6" s="21"/>
      <c r="Q6" s="21"/>
      <c r="R6" s="21"/>
      <c r="S6" s="21"/>
      <c r="T6" s="22"/>
      <c r="U6" s="20"/>
      <c r="V6" s="21"/>
      <c r="W6" s="21"/>
      <c r="X6" s="21"/>
      <c r="Y6" s="21"/>
      <c r="Z6" s="22"/>
      <c r="AA6" s="19">
        <f t="shared" si="0"/>
        <v>0</v>
      </c>
      <c r="AB6" s="20"/>
      <c r="AC6" s="21"/>
      <c r="AD6" s="24"/>
      <c r="AE6" s="20"/>
      <c r="AF6" s="21"/>
      <c r="AG6" s="22"/>
      <c r="AH6" s="25"/>
      <c r="AI6" s="26"/>
      <c r="AJ6" s="23"/>
      <c r="AK6" s="27"/>
      <c r="AL6" s="21"/>
      <c r="AM6" s="23"/>
      <c r="AN6" s="20"/>
      <c r="AO6" s="37"/>
      <c r="AP6" s="23"/>
      <c r="AQ6" s="27"/>
      <c r="AR6" s="21"/>
      <c r="AS6" s="23"/>
      <c r="AT6" s="27"/>
      <c r="AU6" s="21"/>
      <c r="AV6" s="23"/>
      <c r="AW6" s="27"/>
      <c r="AX6" s="21"/>
      <c r="AY6" s="23"/>
    </row>
    <row r="7" spans="1:56" ht="24" customHeight="1">
      <c r="A7" s="28">
        <v>4</v>
      </c>
      <c r="B7" s="131" t="s">
        <v>43</v>
      </c>
      <c r="C7" s="20"/>
      <c r="D7" s="21"/>
      <c r="E7" s="21"/>
      <c r="F7" s="21"/>
      <c r="G7" s="21"/>
      <c r="H7" s="22"/>
      <c r="I7" s="20"/>
      <c r="J7" s="21"/>
      <c r="K7" s="21"/>
      <c r="L7" s="21"/>
      <c r="M7" s="21"/>
      <c r="N7" s="23"/>
      <c r="O7" s="20"/>
      <c r="P7" s="21"/>
      <c r="Q7" s="21"/>
      <c r="R7" s="21"/>
      <c r="S7" s="21"/>
      <c r="T7" s="22"/>
      <c r="U7" s="20"/>
      <c r="V7" s="21"/>
      <c r="W7" s="21"/>
      <c r="X7" s="21"/>
      <c r="Y7" s="21"/>
      <c r="Z7" s="22"/>
      <c r="AA7" s="19">
        <f t="shared" si="0"/>
        <v>0</v>
      </c>
      <c r="AB7" s="20"/>
      <c r="AC7" s="21"/>
      <c r="AD7" s="24"/>
      <c r="AE7" s="20"/>
      <c r="AF7" s="21"/>
      <c r="AG7" s="22"/>
      <c r="AH7" s="25"/>
      <c r="AI7" s="26"/>
      <c r="AJ7" s="23"/>
      <c r="AK7" s="27"/>
      <c r="AL7" s="21"/>
      <c r="AM7" s="23"/>
      <c r="AN7" s="20"/>
      <c r="AO7" s="37"/>
      <c r="AP7" s="23"/>
      <c r="AQ7" s="27"/>
      <c r="AR7" s="21"/>
      <c r="AS7" s="23"/>
      <c r="AT7" s="27"/>
      <c r="AU7" s="21"/>
      <c r="AV7" s="23"/>
      <c r="AW7" s="27"/>
      <c r="AX7" s="21"/>
      <c r="AY7" s="23"/>
    </row>
    <row r="8" spans="1:56" ht="24" customHeight="1">
      <c r="A8" s="19">
        <v>5</v>
      </c>
      <c r="B8" s="132" t="s">
        <v>44</v>
      </c>
      <c r="C8" s="20"/>
      <c r="D8" s="21"/>
      <c r="E8" s="21"/>
      <c r="F8" s="21"/>
      <c r="G8" s="21"/>
      <c r="H8" s="22"/>
      <c r="I8" s="20"/>
      <c r="J8" s="21"/>
      <c r="K8" s="21"/>
      <c r="L8" s="21"/>
      <c r="M8" s="21"/>
      <c r="N8" s="23"/>
      <c r="O8" s="20"/>
      <c r="P8" s="21"/>
      <c r="Q8" s="21"/>
      <c r="R8" s="21"/>
      <c r="S8" s="21"/>
      <c r="T8" s="22"/>
      <c r="U8" s="20"/>
      <c r="V8" s="21"/>
      <c r="W8" s="21"/>
      <c r="X8" s="21"/>
      <c r="Y8" s="21"/>
      <c r="Z8" s="22"/>
      <c r="AA8" s="19">
        <f t="shared" si="0"/>
        <v>0</v>
      </c>
      <c r="AB8" s="20"/>
      <c r="AC8" s="21"/>
      <c r="AD8" s="24"/>
      <c r="AE8" s="20"/>
      <c r="AF8" s="21"/>
      <c r="AG8" s="22"/>
      <c r="AH8" s="25"/>
      <c r="AI8" s="26"/>
      <c r="AJ8" s="23"/>
      <c r="AK8" s="27"/>
      <c r="AL8" s="21"/>
      <c r="AM8" s="23"/>
      <c r="AN8" s="20"/>
      <c r="AO8" s="37"/>
      <c r="AP8" s="23"/>
      <c r="AQ8" s="27"/>
      <c r="AR8" s="21"/>
      <c r="AS8" s="23"/>
      <c r="AT8" s="27"/>
      <c r="AU8" s="21"/>
      <c r="AV8" s="23"/>
      <c r="AW8" s="27"/>
      <c r="AX8" s="21"/>
      <c r="AY8" s="23"/>
    </row>
    <row r="9" spans="1:56" ht="24" customHeight="1">
      <c r="A9" s="19">
        <v>6</v>
      </c>
      <c r="B9" s="132" t="s">
        <v>45</v>
      </c>
      <c r="C9" s="20"/>
      <c r="D9" s="21"/>
      <c r="E9" s="21"/>
      <c r="F9" s="21"/>
      <c r="G9" s="21"/>
      <c r="H9" s="22"/>
      <c r="I9" s="20"/>
      <c r="J9" s="21"/>
      <c r="K9" s="21"/>
      <c r="L9" s="21"/>
      <c r="M9" s="21"/>
      <c r="N9" s="23"/>
      <c r="O9" s="20"/>
      <c r="P9" s="21"/>
      <c r="Q9" s="21"/>
      <c r="R9" s="21"/>
      <c r="S9" s="21"/>
      <c r="T9" s="22"/>
      <c r="U9" s="20"/>
      <c r="V9" s="21"/>
      <c r="W9" s="21"/>
      <c r="X9" s="21"/>
      <c r="Y9" s="21"/>
      <c r="Z9" s="22"/>
      <c r="AA9" s="19">
        <f t="shared" si="0"/>
        <v>0</v>
      </c>
      <c r="AB9" s="20"/>
      <c r="AC9" s="21"/>
      <c r="AD9" s="24"/>
      <c r="AE9" s="20"/>
      <c r="AF9" s="21"/>
      <c r="AG9" s="22"/>
      <c r="AH9" s="25"/>
      <c r="AI9" s="26"/>
      <c r="AJ9" s="23"/>
      <c r="AK9" s="27"/>
      <c r="AL9" s="21"/>
      <c r="AM9" s="23"/>
      <c r="AN9" s="20"/>
      <c r="AO9" s="37"/>
      <c r="AP9" s="23"/>
      <c r="AQ9" s="27"/>
      <c r="AR9" s="21"/>
      <c r="AS9" s="23"/>
      <c r="AT9" s="27"/>
      <c r="AU9" s="21"/>
      <c r="AV9" s="23"/>
      <c r="AW9" s="27"/>
      <c r="AX9" s="21"/>
      <c r="AY9" s="23"/>
    </row>
    <row r="10" spans="1:56" ht="24" customHeight="1">
      <c r="A10" s="19">
        <v>7</v>
      </c>
      <c r="B10" s="132" t="s">
        <v>46</v>
      </c>
      <c r="C10" s="20"/>
      <c r="D10" s="21"/>
      <c r="E10" s="21"/>
      <c r="F10" s="21"/>
      <c r="G10" s="21"/>
      <c r="H10" s="22"/>
      <c r="I10" s="20"/>
      <c r="J10" s="21"/>
      <c r="K10" s="21"/>
      <c r="L10" s="21"/>
      <c r="M10" s="21"/>
      <c r="N10" s="23"/>
      <c r="O10" s="20"/>
      <c r="P10" s="21"/>
      <c r="Q10" s="21"/>
      <c r="R10" s="21"/>
      <c r="S10" s="21"/>
      <c r="T10" s="22"/>
      <c r="U10" s="20"/>
      <c r="V10" s="21"/>
      <c r="W10" s="21"/>
      <c r="X10" s="21"/>
      <c r="Y10" s="21"/>
      <c r="Z10" s="22"/>
      <c r="AA10" s="19">
        <f t="shared" si="0"/>
        <v>0</v>
      </c>
      <c r="AB10" s="20"/>
      <c r="AC10" s="21"/>
      <c r="AD10" s="24"/>
      <c r="AE10" s="20"/>
      <c r="AF10" s="21"/>
      <c r="AG10" s="22"/>
      <c r="AH10" s="25"/>
      <c r="AI10" s="26"/>
      <c r="AJ10" s="23"/>
      <c r="AK10" s="27"/>
      <c r="AL10" s="21"/>
      <c r="AM10" s="23"/>
      <c r="AN10" s="20"/>
      <c r="AO10" s="37"/>
      <c r="AP10" s="23"/>
      <c r="AQ10" s="27"/>
      <c r="AR10" s="21"/>
      <c r="AS10" s="23"/>
      <c r="AT10" s="27"/>
      <c r="AU10" s="21"/>
      <c r="AV10" s="23"/>
      <c r="AW10" s="27"/>
      <c r="AX10" s="21"/>
      <c r="AY10" s="23"/>
    </row>
    <row r="11" spans="1:56" ht="24" customHeight="1">
      <c r="A11" s="29">
        <v>8</v>
      </c>
      <c r="B11" s="133" t="s">
        <v>47</v>
      </c>
      <c r="C11" s="20"/>
      <c r="D11" s="21"/>
      <c r="E11" s="21"/>
      <c r="F11" s="24"/>
      <c r="G11" s="21"/>
      <c r="H11" s="23"/>
      <c r="I11" s="20"/>
      <c r="J11" s="21"/>
      <c r="K11" s="21"/>
      <c r="L11" s="21"/>
      <c r="M11" s="21"/>
      <c r="N11" s="23"/>
      <c r="O11" s="20"/>
      <c r="P11" s="21"/>
      <c r="Q11" s="21"/>
      <c r="R11" s="21"/>
      <c r="S11" s="21"/>
      <c r="T11" s="22"/>
      <c r="U11" s="20"/>
      <c r="V11" s="21"/>
      <c r="W11" s="21"/>
      <c r="X11" s="21"/>
      <c r="Y11" s="21"/>
      <c r="Z11" s="22"/>
      <c r="AA11" s="19">
        <f t="shared" si="0"/>
        <v>0</v>
      </c>
      <c r="AB11" s="20"/>
      <c r="AC11" s="21"/>
      <c r="AD11" s="24"/>
      <c r="AE11" s="20"/>
      <c r="AF11" s="21"/>
      <c r="AG11" s="22"/>
      <c r="AH11" s="25"/>
      <c r="AI11" s="26"/>
      <c r="AJ11" s="23"/>
      <c r="AK11" s="27"/>
      <c r="AL11" s="21"/>
      <c r="AM11" s="23"/>
      <c r="AN11" s="20"/>
      <c r="AO11" s="37"/>
      <c r="AP11" s="23"/>
      <c r="AQ11" s="27"/>
      <c r="AR11" s="21"/>
      <c r="AS11" s="23"/>
      <c r="AT11" s="27"/>
      <c r="AU11" s="21"/>
      <c r="AV11" s="23"/>
      <c r="AW11" s="27"/>
      <c r="AX11" s="21"/>
      <c r="AY11" s="23"/>
    </row>
    <row r="12" spans="1:56" ht="24" customHeight="1">
      <c r="A12" s="29">
        <v>9</v>
      </c>
      <c r="B12" s="132" t="s">
        <v>48</v>
      </c>
      <c r="C12" s="20"/>
      <c r="D12" s="21"/>
      <c r="E12" s="21"/>
      <c r="F12" s="21"/>
      <c r="G12" s="21"/>
      <c r="H12" s="22"/>
      <c r="I12" s="20"/>
      <c r="J12" s="21"/>
      <c r="K12" s="21"/>
      <c r="L12" s="21"/>
      <c r="M12" s="21"/>
      <c r="N12" s="23"/>
      <c r="O12" s="20"/>
      <c r="P12" s="21"/>
      <c r="Q12" s="21"/>
      <c r="R12" s="21"/>
      <c r="S12" s="21"/>
      <c r="T12" s="22"/>
      <c r="U12" s="20"/>
      <c r="V12" s="21"/>
      <c r="W12" s="21"/>
      <c r="X12" s="21"/>
      <c r="Y12" s="21"/>
      <c r="Z12" s="22"/>
      <c r="AA12" s="19">
        <f t="shared" si="0"/>
        <v>0</v>
      </c>
      <c r="AB12" s="20"/>
      <c r="AC12" s="21"/>
      <c r="AD12" s="24"/>
      <c r="AE12" s="20"/>
      <c r="AF12" s="21"/>
      <c r="AG12" s="22"/>
      <c r="AH12" s="25"/>
      <c r="AI12" s="26"/>
      <c r="AJ12" s="23"/>
      <c r="AK12" s="27"/>
      <c r="AL12" s="21"/>
      <c r="AM12" s="23"/>
      <c r="AN12" s="20"/>
      <c r="AO12" s="37"/>
      <c r="AP12" s="23"/>
      <c r="AQ12" s="27"/>
      <c r="AR12" s="21"/>
      <c r="AS12" s="23"/>
      <c r="AT12" s="27"/>
      <c r="AU12" s="21"/>
      <c r="AV12" s="23"/>
      <c r="AW12" s="27"/>
      <c r="AX12" s="21"/>
      <c r="AY12" s="23"/>
    </row>
    <row r="13" spans="1:56" ht="24" customHeight="1">
      <c r="A13" s="19">
        <v>10</v>
      </c>
      <c r="B13" s="134" t="s">
        <v>49</v>
      </c>
      <c r="C13" s="20"/>
      <c r="D13" s="21"/>
      <c r="E13" s="21"/>
      <c r="F13" s="21"/>
      <c r="G13" s="21"/>
      <c r="H13" s="22"/>
      <c r="I13" s="20"/>
      <c r="J13" s="21"/>
      <c r="K13" s="21"/>
      <c r="L13" s="21"/>
      <c r="M13" s="21"/>
      <c r="N13" s="23"/>
      <c r="O13" s="20"/>
      <c r="P13" s="21"/>
      <c r="Q13" s="21"/>
      <c r="R13" s="21"/>
      <c r="S13" s="21"/>
      <c r="T13" s="22"/>
      <c r="U13" s="20"/>
      <c r="V13" s="21"/>
      <c r="W13" s="21"/>
      <c r="X13" s="21"/>
      <c r="Y13" s="21"/>
      <c r="Z13" s="22"/>
      <c r="AA13" s="19">
        <f t="shared" ref="AA13:AA58" si="1">SUM(C13:Z13)</f>
        <v>0</v>
      </c>
      <c r="AB13" s="20"/>
      <c r="AC13" s="21"/>
      <c r="AD13" s="24"/>
      <c r="AE13" s="20"/>
      <c r="AF13" s="21"/>
      <c r="AG13" s="22"/>
      <c r="AH13" s="25"/>
      <c r="AI13" s="26"/>
      <c r="AJ13" s="23"/>
      <c r="AK13" s="27"/>
      <c r="AL13" s="21"/>
      <c r="AM13" s="23"/>
      <c r="AN13" s="20"/>
      <c r="AO13" s="37"/>
      <c r="AP13" s="23"/>
      <c r="AQ13" s="27"/>
      <c r="AR13" s="21"/>
      <c r="AS13" s="23"/>
      <c r="AT13" s="27"/>
      <c r="AU13" s="21"/>
      <c r="AV13" s="23"/>
      <c r="AW13" s="27"/>
      <c r="AX13" s="21"/>
      <c r="AY13" s="23"/>
    </row>
    <row r="14" spans="1:56" ht="24" customHeight="1">
      <c r="A14" s="19">
        <v>11</v>
      </c>
      <c r="B14" s="132" t="s">
        <v>50</v>
      </c>
      <c r="C14" s="20"/>
      <c r="D14" s="21"/>
      <c r="E14" s="21"/>
      <c r="F14" s="21"/>
      <c r="G14" s="21"/>
      <c r="H14" s="22"/>
      <c r="I14" s="20"/>
      <c r="J14" s="21"/>
      <c r="K14" s="21"/>
      <c r="L14" s="21"/>
      <c r="M14" s="21"/>
      <c r="N14" s="23"/>
      <c r="O14" s="20"/>
      <c r="P14" s="21"/>
      <c r="Q14" s="21"/>
      <c r="R14" s="21"/>
      <c r="S14" s="21"/>
      <c r="T14" s="22"/>
      <c r="U14" s="20"/>
      <c r="V14" s="21"/>
      <c r="W14" s="21"/>
      <c r="X14" s="21"/>
      <c r="Y14" s="21"/>
      <c r="Z14" s="22"/>
      <c r="AA14" s="19">
        <f t="shared" si="1"/>
        <v>0</v>
      </c>
      <c r="AB14" s="20"/>
      <c r="AC14" s="21"/>
      <c r="AD14" s="24"/>
      <c r="AE14" s="20"/>
      <c r="AF14" s="21"/>
      <c r="AG14" s="22"/>
      <c r="AH14" s="25"/>
      <c r="AI14" s="26"/>
      <c r="AJ14" s="23"/>
      <c r="AK14" s="27"/>
      <c r="AL14" s="21"/>
      <c r="AM14" s="23"/>
      <c r="AN14" s="20"/>
      <c r="AO14" s="37"/>
      <c r="AP14" s="23"/>
      <c r="AQ14" s="27"/>
      <c r="AR14" s="21"/>
      <c r="AS14" s="23"/>
      <c r="AT14" s="27"/>
      <c r="AU14" s="21"/>
      <c r="AV14" s="23"/>
      <c r="AW14" s="27"/>
      <c r="AX14" s="21"/>
      <c r="AY14" s="23"/>
    </row>
    <row r="15" spans="1:56" ht="24" customHeight="1">
      <c r="A15" s="19">
        <v>12</v>
      </c>
      <c r="B15" s="132" t="s">
        <v>51</v>
      </c>
      <c r="C15" s="20"/>
      <c r="D15" s="21"/>
      <c r="E15" s="21"/>
      <c r="F15" s="21"/>
      <c r="G15" s="21"/>
      <c r="H15" s="22"/>
      <c r="I15" s="20"/>
      <c r="J15" s="21"/>
      <c r="K15" s="21"/>
      <c r="L15" s="21"/>
      <c r="M15" s="21"/>
      <c r="N15" s="23"/>
      <c r="O15" s="20"/>
      <c r="P15" s="21"/>
      <c r="Q15" s="21"/>
      <c r="R15" s="21"/>
      <c r="S15" s="21"/>
      <c r="T15" s="22"/>
      <c r="U15" s="20"/>
      <c r="V15" s="21"/>
      <c r="W15" s="21"/>
      <c r="X15" s="21"/>
      <c r="Y15" s="21"/>
      <c r="Z15" s="22"/>
      <c r="AA15" s="19">
        <f t="shared" si="1"/>
        <v>0</v>
      </c>
      <c r="AB15" s="20"/>
      <c r="AC15" s="21"/>
      <c r="AD15" s="24"/>
      <c r="AE15" s="20"/>
      <c r="AF15" s="21"/>
      <c r="AG15" s="22"/>
      <c r="AH15" s="25"/>
      <c r="AI15" s="26"/>
      <c r="AJ15" s="23"/>
      <c r="AK15" s="27"/>
      <c r="AL15" s="21"/>
      <c r="AM15" s="23"/>
      <c r="AN15" s="20"/>
      <c r="AO15" s="37"/>
      <c r="AP15" s="23"/>
      <c r="AQ15" s="27"/>
      <c r="AR15" s="21"/>
      <c r="AS15" s="23"/>
      <c r="AT15" s="27"/>
      <c r="AU15" s="21"/>
      <c r="AV15" s="23"/>
      <c r="AW15" s="27"/>
      <c r="AX15" s="21"/>
      <c r="AY15" s="22"/>
    </row>
    <row r="16" spans="1:56" ht="24" customHeight="1">
      <c r="A16" s="19">
        <v>13</v>
      </c>
      <c r="B16" s="132" t="s">
        <v>52</v>
      </c>
      <c r="C16" s="20"/>
      <c r="D16" s="21"/>
      <c r="E16" s="21"/>
      <c r="F16" s="21"/>
      <c r="G16" s="21"/>
      <c r="H16" s="22"/>
      <c r="I16" s="20"/>
      <c r="J16" s="21"/>
      <c r="K16" s="21"/>
      <c r="L16" s="21"/>
      <c r="M16" s="21"/>
      <c r="N16" s="23"/>
      <c r="O16" s="20"/>
      <c r="P16" s="21"/>
      <c r="Q16" s="21"/>
      <c r="R16" s="21"/>
      <c r="S16" s="21"/>
      <c r="T16" s="22"/>
      <c r="U16" s="20"/>
      <c r="V16" s="21"/>
      <c r="W16" s="21"/>
      <c r="X16" s="21"/>
      <c r="Y16" s="21"/>
      <c r="Z16" s="22"/>
      <c r="AA16" s="19">
        <f t="shared" si="1"/>
        <v>0</v>
      </c>
      <c r="AB16" s="20"/>
      <c r="AC16" s="21"/>
      <c r="AD16" s="24"/>
      <c r="AE16" s="20"/>
      <c r="AF16" s="21"/>
      <c r="AG16" s="22"/>
      <c r="AH16" s="25"/>
      <c r="AI16" s="26"/>
      <c r="AJ16" s="23"/>
      <c r="AK16" s="27"/>
      <c r="AL16" s="21"/>
      <c r="AM16" s="23"/>
      <c r="AN16" s="20"/>
      <c r="AO16" s="37"/>
      <c r="AP16" s="23"/>
      <c r="AQ16" s="27"/>
      <c r="AR16" s="21"/>
      <c r="AS16" s="23"/>
      <c r="AT16" s="27"/>
      <c r="AU16" s="21"/>
      <c r="AV16" s="23"/>
      <c r="AW16" s="27"/>
      <c r="AX16" s="21"/>
      <c r="AY16" s="23"/>
    </row>
    <row r="17" spans="1:58" ht="24" customHeight="1">
      <c r="A17" s="19">
        <v>14</v>
      </c>
      <c r="B17" s="132" t="s">
        <v>53</v>
      </c>
      <c r="C17" s="20"/>
      <c r="D17" s="52"/>
      <c r="E17" s="52"/>
      <c r="F17" s="52"/>
      <c r="G17" s="52"/>
      <c r="H17" s="53"/>
      <c r="I17" s="51"/>
      <c r="J17" s="52"/>
      <c r="K17" s="52"/>
      <c r="L17" s="52"/>
      <c r="M17" s="52"/>
      <c r="N17" s="38"/>
      <c r="O17" s="51"/>
      <c r="P17" s="52"/>
      <c r="Q17" s="52"/>
      <c r="R17" s="21"/>
      <c r="S17" s="21"/>
      <c r="T17" s="22"/>
      <c r="U17" s="20"/>
      <c r="V17" s="21"/>
      <c r="W17" s="21"/>
      <c r="X17" s="21"/>
      <c r="Y17" s="21"/>
      <c r="Z17" s="22"/>
      <c r="AA17" s="28">
        <f t="shared" si="1"/>
        <v>0</v>
      </c>
      <c r="AB17" s="20"/>
      <c r="AC17" s="21"/>
      <c r="AD17" s="24"/>
      <c r="AE17" s="20"/>
      <c r="AF17" s="21"/>
      <c r="AG17" s="22"/>
      <c r="AH17" s="25"/>
      <c r="AI17" s="26"/>
      <c r="AJ17" s="23"/>
      <c r="AK17" s="27"/>
      <c r="AL17" s="21"/>
      <c r="AM17" s="23"/>
      <c r="AN17" s="20"/>
      <c r="AO17" s="37"/>
      <c r="AP17" s="23"/>
      <c r="AQ17" s="27"/>
      <c r="AR17" s="21"/>
      <c r="AS17" s="23"/>
      <c r="AT17" s="27"/>
      <c r="AU17" s="21"/>
      <c r="AV17" s="23"/>
      <c r="AW17" s="27"/>
      <c r="AX17" s="21"/>
      <c r="AY17" s="23"/>
    </row>
    <row r="18" spans="1:58" ht="24" customHeight="1">
      <c r="A18" s="19">
        <v>15</v>
      </c>
      <c r="B18" s="132" t="s">
        <v>54</v>
      </c>
      <c r="C18" s="20"/>
      <c r="D18" s="21"/>
      <c r="E18" s="21"/>
      <c r="F18" s="21"/>
      <c r="G18" s="21"/>
      <c r="H18" s="22"/>
      <c r="I18" s="20"/>
      <c r="J18" s="21"/>
      <c r="K18" s="21"/>
      <c r="L18" s="21"/>
      <c r="M18" s="21"/>
      <c r="N18" s="23"/>
      <c r="O18" s="20"/>
      <c r="P18" s="21"/>
      <c r="Q18" s="21"/>
      <c r="R18" s="21"/>
      <c r="S18" s="21"/>
      <c r="T18" s="22"/>
      <c r="U18" s="20"/>
      <c r="V18" s="21"/>
      <c r="W18" s="21"/>
      <c r="X18" s="21"/>
      <c r="Y18" s="21"/>
      <c r="Z18" s="22"/>
      <c r="AA18" s="19">
        <f t="shared" si="1"/>
        <v>0</v>
      </c>
      <c r="AB18" s="20"/>
      <c r="AC18" s="21"/>
      <c r="AD18" s="24"/>
      <c r="AE18" s="20"/>
      <c r="AF18" s="21"/>
      <c r="AG18" s="22"/>
      <c r="AH18" s="25"/>
      <c r="AI18" s="26"/>
      <c r="AJ18" s="23"/>
      <c r="AK18" s="27"/>
      <c r="AL18" s="21"/>
      <c r="AM18" s="23"/>
      <c r="AN18" s="20"/>
      <c r="AO18" s="37"/>
      <c r="AP18" s="23"/>
      <c r="AQ18" s="27"/>
      <c r="AR18" s="21"/>
      <c r="AS18" s="23"/>
      <c r="AT18" s="27"/>
      <c r="AU18" s="21"/>
      <c r="AV18" s="23"/>
      <c r="AW18" s="27"/>
      <c r="AX18" s="21"/>
      <c r="AY18" s="23"/>
    </row>
    <row r="19" spans="1:58" ht="24" customHeight="1">
      <c r="A19" s="19">
        <v>16</v>
      </c>
      <c r="B19" s="132" t="s">
        <v>55</v>
      </c>
      <c r="C19" s="51"/>
      <c r="D19" s="52"/>
      <c r="E19" s="52"/>
      <c r="F19" s="52"/>
      <c r="G19" s="52"/>
      <c r="H19" s="53"/>
      <c r="I19" s="51"/>
      <c r="J19" s="52"/>
      <c r="K19" s="52"/>
      <c r="L19" s="52"/>
      <c r="M19" s="52"/>
      <c r="N19" s="38"/>
      <c r="O19" s="51"/>
      <c r="P19" s="21"/>
      <c r="Q19" s="21"/>
      <c r="R19" s="21"/>
      <c r="S19" s="21"/>
      <c r="T19" s="22"/>
      <c r="U19" s="20"/>
      <c r="V19" s="21"/>
      <c r="W19" s="21"/>
      <c r="X19" s="21"/>
      <c r="Y19" s="21"/>
      <c r="Z19" s="53"/>
      <c r="AA19" s="19">
        <f t="shared" si="1"/>
        <v>0</v>
      </c>
      <c r="AB19" s="20"/>
      <c r="AC19" s="21"/>
      <c r="AD19" s="24"/>
      <c r="AE19" s="20"/>
      <c r="AF19" s="21"/>
      <c r="AG19" s="22"/>
      <c r="AH19" s="25"/>
      <c r="AI19" s="26"/>
      <c r="AJ19" s="23"/>
      <c r="AK19" s="27"/>
      <c r="AL19" s="21"/>
      <c r="AM19" s="23"/>
      <c r="AN19" s="20"/>
      <c r="AO19" s="37"/>
      <c r="AP19" s="23"/>
      <c r="AQ19" s="20"/>
      <c r="AR19" s="21"/>
      <c r="AS19" s="23"/>
      <c r="AT19" s="27"/>
      <c r="AU19" s="21"/>
      <c r="AV19" s="23"/>
      <c r="AW19" s="20"/>
      <c r="AX19" s="21"/>
      <c r="AY19" s="23"/>
    </row>
    <row r="20" spans="1:58" ht="24" customHeight="1">
      <c r="A20" s="19">
        <v>17</v>
      </c>
      <c r="B20" s="132" t="s">
        <v>56</v>
      </c>
      <c r="C20" s="51"/>
      <c r="D20" s="52"/>
      <c r="E20" s="52"/>
      <c r="F20" s="52"/>
      <c r="G20" s="52"/>
      <c r="H20" s="53"/>
      <c r="I20" s="51"/>
      <c r="J20" s="52"/>
      <c r="K20" s="52"/>
      <c r="L20" s="52"/>
      <c r="M20" s="52"/>
      <c r="N20" s="38"/>
      <c r="O20" s="51"/>
      <c r="P20" s="21"/>
      <c r="Q20" s="21"/>
      <c r="R20" s="21"/>
      <c r="S20" s="21"/>
      <c r="T20" s="22"/>
      <c r="U20" s="20"/>
      <c r="V20" s="21"/>
      <c r="W20" s="21"/>
      <c r="X20" s="21"/>
      <c r="Y20" s="21"/>
      <c r="Z20" s="22"/>
      <c r="AA20" s="19">
        <f t="shared" si="1"/>
        <v>0</v>
      </c>
      <c r="AB20" s="20"/>
      <c r="AC20" s="21"/>
      <c r="AD20" s="24"/>
      <c r="AE20" s="20"/>
      <c r="AF20" s="21"/>
      <c r="AG20" s="22"/>
      <c r="AH20" s="25"/>
      <c r="AI20" s="26"/>
      <c r="AJ20" s="23"/>
      <c r="AK20" s="27"/>
      <c r="AL20" s="21"/>
      <c r="AM20" s="23"/>
      <c r="AN20" s="20"/>
      <c r="AO20" s="37"/>
      <c r="AP20" s="23"/>
      <c r="AQ20" s="20"/>
      <c r="AR20" s="21"/>
      <c r="AS20" s="23"/>
      <c r="AT20" s="27"/>
      <c r="AU20" s="21"/>
      <c r="AV20" s="23"/>
      <c r="AW20" s="27"/>
      <c r="AX20" s="21"/>
      <c r="AY20" s="23"/>
      <c r="BF20" s="35"/>
    </row>
    <row r="21" spans="1:58" ht="24" customHeight="1">
      <c r="A21" s="19">
        <v>18</v>
      </c>
      <c r="B21" s="132" t="s">
        <v>59</v>
      </c>
      <c r="C21" s="20"/>
      <c r="D21" s="21"/>
      <c r="E21" s="21"/>
      <c r="F21" s="21"/>
      <c r="G21" s="21"/>
      <c r="H21" s="22"/>
      <c r="I21" s="20"/>
      <c r="J21" s="21"/>
      <c r="K21" s="21"/>
      <c r="L21" s="21"/>
      <c r="M21" s="21"/>
      <c r="N21" s="23"/>
      <c r="O21" s="20"/>
      <c r="P21" s="21"/>
      <c r="Q21" s="21"/>
      <c r="R21" s="21"/>
      <c r="S21" s="21"/>
      <c r="T21" s="22"/>
      <c r="U21" s="20"/>
      <c r="V21" s="21"/>
      <c r="W21" s="21"/>
      <c r="X21" s="21"/>
      <c r="Y21" s="21"/>
      <c r="Z21" s="22"/>
      <c r="AA21" s="19">
        <f t="shared" si="1"/>
        <v>0</v>
      </c>
      <c r="AB21" s="20"/>
      <c r="AC21" s="21"/>
      <c r="AD21" s="24"/>
      <c r="AE21" s="20"/>
      <c r="AF21" s="21"/>
      <c r="AG21" s="22"/>
      <c r="AH21" s="25"/>
      <c r="AI21" s="26"/>
      <c r="AJ21" s="23"/>
      <c r="AK21" s="27"/>
      <c r="AL21" s="21"/>
      <c r="AM21" s="23"/>
      <c r="AN21" s="20"/>
      <c r="AO21" s="37"/>
      <c r="AP21" s="23"/>
      <c r="AQ21" s="20"/>
      <c r="AR21" s="21"/>
      <c r="AS21" s="22"/>
      <c r="AT21" s="27"/>
      <c r="AU21" s="21"/>
      <c r="AV21" s="23"/>
      <c r="AW21" s="27"/>
      <c r="AX21" s="21"/>
      <c r="AY21" s="23"/>
    </row>
    <row r="22" spans="1:58" ht="24" customHeight="1">
      <c r="A22" s="19">
        <v>19</v>
      </c>
      <c r="B22" s="132" t="s">
        <v>58</v>
      </c>
      <c r="C22" s="51"/>
      <c r="D22" s="52"/>
      <c r="E22" s="52"/>
      <c r="F22" s="52"/>
      <c r="G22" s="52"/>
      <c r="H22" s="53"/>
      <c r="I22" s="51"/>
      <c r="J22" s="52"/>
      <c r="K22" s="52"/>
      <c r="L22" s="52"/>
      <c r="M22" s="52"/>
      <c r="N22" s="38"/>
      <c r="O22" s="51"/>
      <c r="P22" s="21"/>
      <c r="Q22" s="21"/>
      <c r="R22" s="21"/>
      <c r="S22" s="21"/>
      <c r="T22" s="22"/>
      <c r="U22" s="20"/>
      <c r="V22" s="21"/>
      <c r="W22" s="21"/>
      <c r="X22" s="21"/>
      <c r="Y22" s="21"/>
      <c r="Z22" s="22"/>
      <c r="AA22" s="28">
        <f t="shared" si="1"/>
        <v>0</v>
      </c>
      <c r="AB22" s="51"/>
      <c r="AC22" s="52"/>
      <c r="AD22" s="109"/>
      <c r="AE22" s="51"/>
      <c r="AF22" s="52"/>
      <c r="AG22" s="53"/>
      <c r="AH22" s="81"/>
      <c r="AI22" s="82"/>
      <c r="AJ22" s="38"/>
      <c r="AK22" s="54"/>
      <c r="AL22" s="52"/>
      <c r="AM22" s="38"/>
      <c r="AN22" s="51"/>
      <c r="AO22" s="80"/>
      <c r="AP22" s="38"/>
      <c r="AQ22" s="54"/>
      <c r="AR22" s="21"/>
      <c r="AS22" s="23"/>
      <c r="AT22" s="27"/>
      <c r="AU22" s="21"/>
      <c r="AV22" s="23"/>
      <c r="AW22" s="27"/>
      <c r="AX22" s="21"/>
      <c r="AY22" s="22"/>
    </row>
    <row r="23" spans="1:58" ht="24" customHeight="1">
      <c r="A23" s="19">
        <v>20</v>
      </c>
      <c r="B23" s="132" t="s">
        <v>57</v>
      </c>
      <c r="C23" s="51"/>
      <c r="D23" s="52"/>
      <c r="E23" s="52"/>
      <c r="F23" s="52"/>
      <c r="G23" s="52"/>
      <c r="H23" s="53"/>
      <c r="I23" s="51"/>
      <c r="J23" s="52"/>
      <c r="K23" s="52"/>
      <c r="L23" s="52"/>
      <c r="M23" s="52"/>
      <c r="N23" s="38"/>
      <c r="O23" s="51"/>
      <c r="P23" s="21"/>
      <c r="Q23" s="21"/>
      <c r="R23" s="21"/>
      <c r="S23" s="21"/>
      <c r="T23" s="22"/>
      <c r="U23" s="20"/>
      <c r="V23" s="21"/>
      <c r="W23" s="21"/>
      <c r="X23" s="21"/>
      <c r="Y23" s="21"/>
      <c r="Z23" s="22"/>
      <c r="AA23" s="19">
        <f t="shared" si="1"/>
        <v>0</v>
      </c>
      <c r="AB23" s="20"/>
      <c r="AC23" s="21"/>
      <c r="AD23" s="24"/>
      <c r="AE23" s="20"/>
      <c r="AF23" s="21"/>
      <c r="AG23" s="22"/>
      <c r="AH23" s="25"/>
      <c r="AI23" s="26"/>
      <c r="AJ23" s="23"/>
      <c r="AK23" s="27"/>
      <c r="AL23" s="21"/>
      <c r="AM23" s="23"/>
      <c r="AN23" s="20"/>
      <c r="AO23" s="37"/>
      <c r="AP23" s="22"/>
      <c r="AQ23" s="27"/>
      <c r="AR23" s="21"/>
      <c r="AS23" s="23"/>
      <c r="AT23" s="27"/>
      <c r="AU23" s="21"/>
      <c r="AV23" s="23"/>
      <c r="AW23" s="27"/>
      <c r="AX23" s="21"/>
      <c r="AY23" s="23"/>
    </row>
    <row r="24" spans="1:58" ht="24" customHeight="1" thickBot="1">
      <c r="A24" s="44">
        <v>21</v>
      </c>
      <c r="B24" s="132" t="s">
        <v>60</v>
      </c>
      <c r="C24" s="39"/>
      <c r="D24" s="40"/>
      <c r="E24" s="40"/>
      <c r="F24" s="40"/>
      <c r="G24" s="40"/>
      <c r="H24" s="41"/>
      <c r="I24" s="39"/>
      <c r="J24" s="40"/>
      <c r="K24" s="40"/>
      <c r="L24" s="40"/>
      <c r="M24" s="40"/>
      <c r="N24" s="43"/>
      <c r="O24" s="39"/>
      <c r="P24" s="40"/>
      <c r="Q24" s="40"/>
      <c r="R24" s="40"/>
      <c r="S24" s="40"/>
      <c r="T24" s="41"/>
      <c r="U24" s="39"/>
      <c r="V24" s="40"/>
      <c r="W24" s="40"/>
      <c r="X24" s="40"/>
      <c r="Y24" s="40"/>
      <c r="Z24" s="41"/>
      <c r="AA24" s="44">
        <f t="shared" si="1"/>
        <v>0</v>
      </c>
      <c r="AB24" s="89"/>
      <c r="AC24" s="5"/>
      <c r="AD24" s="94"/>
      <c r="AE24" s="89"/>
      <c r="AF24" s="5"/>
      <c r="AG24" s="90"/>
      <c r="AH24" s="92"/>
      <c r="AI24" s="93"/>
      <c r="AJ24" s="4"/>
      <c r="AK24" s="9"/>
      <c r="AL24" s="5"/>
      <c r="AM24" s="4"/>
      <c r="AN24" s="89"/>
      <c r="AO24" s="91"/>
      <c r="AP24" s="4"/>
      <c r="AQ24" s="9"/>
      <c r="AR24" s="5"/>
      <c r="AS24" s="4"/>
      <c r="AT24" s="9"/>
      <c r="AU24" s="5"/>
      <c r="AV24" s="4"/>
      <c r="AW24" s="9"/>
      <c r="AX24" s="5"/>
      <c r="AY24" s="4"/>
    </row>
    <row r="25" spans="1:58" ht="24" customHeight="1" thickBo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95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8" ht="24" customHeight="1" thickBot="1">
      <c r="A26" s="111"/>
      <c r="B26" s="227" t="s">
        <v>34</v>
      </c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9"/>
      <c r="AA26" s="111"/>
      <c r="AB26" s="221" t="s">
        <v>35</v>
      </c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3"/>
      <c r="AN26" s="221" t="s">
        <v>36</v>
      </c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3"/>
    </row>
    <row r="27" spans="1:58" ht="39" customHeight="1" thickBot="1">
      <c r="A27" s="285"/>
      <c r="B27" s="263" t="s">
        <v>18</v>
      </c>
      <c r="C27" s="257" t="s">
        <v>6</v>
      </c>
      <c r="D27" s="258"/>
      <c r="E27" s="258"/>
      <c r="F27" s="258"/>
      <c r="G27" s="258"/>
      <c r="H27" s="259"/>
      <c r="I27" s="260" t="s">
        <v>4</v>
      </c>
      <c r="J27" s="261"/>
      <c r="K27" s="261"/>
      <c r="L27" s="261"/>
      <c r="M27" s="261"/>
      <c r="N27" s="262"/>
      <c r="O27" s="260" t="s">
        <v>5</v>
      </c>
      <c r="P27" s="261"/>
      <c r="Q27" s="261"/>
      <c r="R27" s="261"/>
      <c r="S27" s="261"/>
      <c r="T27" s="262"/>
      <c r="U27" s="265" t="s">
        <v>9</v>
      </c>
      <c r="V27" s="266"/>
      <c r="W27" s="266"/>
      <c r="X27" s="266"/>
      <c r="Y27" s="266"/>
      <c r="Z27" s="267"/>
      <c r="AA27" s="241" t="s">
        <v>10</v>
      </c>
      <c r="AB27" s="224" t="s">
        <v>33</v>
      </c>
      <c r="AC27" s="225"/>
      <c r="AD27" s="226"/>
      <c r="AE27" s="218" t="s">
        <v>15</v>
      </c>
      <c r="AF27" s="219"/>
      <c r="AG27" s="220"/>
      <c r="AH27" s="218" t="s">
        <v>16</v>
      </c>
      <c r="AI27" s="219"/>
      <c r="AJ27" s="220"/>
      <c r="AK27" s="218" t="s">
        <v>17</v>
      </c>
      <c r="AL27" s="219"/>
      <c r="AM27" s="220"/>
      <c r="AN27" s="218" t="s">
        <v>12</v>
      </c>
      <c r="AO27" s="219"/>
      <c r="AP27" s="220"/>
      <c r="AQ27" s="218" t="s">
        <v>15</v>
      </c>
      <c r="AR27" s="219"/>
      <c r="AS27" s="220"/>
      <c r="AT27" s="218" t="s">
        <v>16</v>
      </c>
      <c r="AU27" s="219"/>
      <c r="AV27" s="220"/>
      <c r="AW27" s="218" t="s">
        <v>17</v>
      </c>
      <c r="AX27" s="219"/>
      <c r="AY27" s="220"/>
    </row>
    <row r="28" spans="1:58" ht="39" customHeight="1" thickBot="1">
      <c r="A28" s="208"/>
      <c r="B28" s="264"/>
      <c r="C28" s="76" t="s">
        <v>0</v>
      </c>
      <c r="D28" s="77" t="s">
        <v>1</v>
      </c>
      <c r="E28" s="77" t="s">
        <v>2</v>
      </c>
      <c r="F28" s="77" t="s">
        <v>3</v>
      </c>
      <c r="G28" s="78" t="s">
        <v>7</v>
      </c>
      <c r="H28" s="96" t="s">
        <v>8</v>
      </c>
      <c r="I28" s="97" t="s">
        <v>0</v>
      </c>
      <c r="J28" s="98" t="s">
        <v>1</v>
      </c>
      <c r="K28" s="99" t="s">
        <v>2</v>
      </c>
      <c r="L28" s="98" t="s">
        <v>3</v>
      </c>
      <c r="M28" s="98" t="s">
        <v>7</v>
      </c>
      <c r="N28" s="100" t="s">
        <v>8</v>
      </c>
      <c r="O28" s="97" t="s">
        <v>0</v>
      </c>
      <c r="P28" s="98" t="s">
        <v>1</v>
      </c>
      <c r="Q28" s="107" t="s">
        <v>2</v>
      </c>
      <c r="R28" s="107" t="s">
        <v>3</v>
      </c>
      <c r="S28" s="107" t="s">
        <v>7</v>
      </c>
      <c r="T28" s="108" t="s">
        <v>8</v>
      </c>
      <c r="U28" s="65" t="s">
        <v>0</v>
      </c>
      <c r="V28" s="98" t="s">
        <v>1</v>
      </c>
      <c r="W28" s="105" t="s">
        <v>2</v>
      </c>
      <c r="X28" s="66" t="s">
        <v>3</v>
      </c>
      <c r="Y28" s="66" t="s">
        <v>7</v>
      </c>
      <c r="Z28" s="67" t="s">
        <v>8</v>
      </c>
      <c r="AA28" s="242"/>
      <c r="AB28" s="65" t="s">
        <v>11</v>
      </c>
      <c r="AC28" s="66" t="s">
        <v>13</v>
      </c>
      <c r="AD28" s="67" t="s">
        <v>14</v>
      </c>
      <c r="AE28" s="68" t="s">
        <v>11</v>
      </c>
      <c r="AF28" s="69" t="s">
        <v>13</v>
      </c>
      <c r="AG28" s="70" t="s">
        <v>14</v>
      </c>
      <c r="AH28" s="65" t="s">
        <v>11</v>
      </c>
      <c r="AI28" s="66" t="s">
        <v>13</v>
      </c>
      <c r="AJ28" s="67" t="s">
        <v>14</v>
      </c>
      <c r="AK28" s="65" t="s">
        <v>11</v>
      </c>
      <c r="AL28" s="66" t="s">
        <v>13</v>
      </c>
      <c r="AM28" s="67" t="s">
        <v>14</v>
      </c>
      <c r="AN28" s="68" t="s">
        <v>11</v>
      </c>
      <c r="AO28" s="69" t="s">
        <v>13</v>
      </c>
      <c r="AP28" s="79" t="s">
        <v>14</v>
      </c>
      <c r="AQ28" s="68" t="s">
        <v>11</v>
      </c>
      <c r="AR28" s="69" t="s">
        <v>13</v>
      </c>
      <c r="AS28" s="79" t="s">
        <v>14</v>
      </c>
      <c r="AT28" s="68" t="s">
        <v>11</v>
      </c>
      <c r="AU28" s="69" t="s">
        <v>13</v>
      </c>
      <c r="AV28" s="79" t="s">
        <v>14</v>
      </c>
      <c r="AW28" s="68" t="s">
        <v>11</v>
      </c>
      <c r="AX28" s="69" t="s">
        <v>13</v>
      </c>
      <c r="AY28" s="70" t="s">
        <v>14</v>
      </c>
    </row>
    <row r="29" spans="1:58" ht="24" customHeight="1">
      <c r="A29" s="28">
        <v>22</v>
      </c>
      <c r="B29" s="132" t="s">
        <v>61</v>
      </c>
      <c r="C29" s="51"/>
      <c r="D29" s="52"/>
      <c r="E29" s="52"/>
      <c r="F29" s="52"/>
      <c r="G29" s="52"/>
      <c r="H29" s="53"/>
      <c r="I29" s="51"/>
      <c r="J29" s="52"/>
      <c r="K29" s="52"/>
      <c r="L29" s="52"/>
      <c r="M29" s="52"/>
      <c r="N29" s="38"/>
      <c r="O29" s="51"/>
      <c r="P29" s="21"/>
      <c r="Q29" s="21"/>
      <c r="R29" s="21"/>
      <c r="S29" s="21"/>
      <c r="T29" s="22"/>
      <c r="U29" s="20"/>
      <c r="V29" s="21"/>
      <c r="W29" s="21"/>
      <c r="X29" s="21"/>
      <c r="Y29" s="21"/>
      <c r="Z29" s="22"/>
      <c r="AA29" s="19">
        <f>SUM(C29:Z29)</f>
        <v>0</v>
      </c>
      <c r="AB29" s="11"/>
      <c r="AC29" s="12"/>
      <c r="AD29" s="15"/>
      <c r="AE29" s="11"/>
      <c r="AF29" s="12"/>
      <c r="AG29" s="13"/>
      <c r="AH29" s="16"/>
      <c r="AI29" s="17"/>
      <c r="AJ29" s="14"/>
      <c r="AK29" s="18"/>
      <c r="AL29" s="12"/>
      <c r="AM29" s="14"/>
      <c r="AN29" s="11"/>
      <c r="AO29" s="36"/>
      <c r="AP29" s="14"/>
      <c r="AQ29" s="18"/>
      <c r="AR29" s="12"/>
      <c r="AS29" s="14"/>
      <c r="AT29" s="18"/>
      <c r="AU29" s="12"/>
      <c r="AV29" s="14"/>
      <c r="AW29" s="18"/>
      <c r="AX29" s="12"/>
      <c r="AY29" s="14"/>
    </row>
    <row r="30" spans="1:58" ht="24" customHeight="1">
      <c r="A30" s="19">
        <v>23</v>
      </c>
      <c r="B30" s="132" t="s">
        <v>62</v>
      </c>
      <c r="C30" s="20"/>
      <c r="D30" s="21"/>
      <c r="E30" s="21"/>
      <c r="F30" s="21"/>
      <c r="G30" s="21"/>
      <c r="H30" s="22"/>
      <c r="I30" s="20"/>
      <c r="J30" s="21"/>
      <c r="K30" s="21"/>
      <c r="L30" s="21"/>
      <c r="M30" s="21"/>
      <c r="N30" s="23"/>
      <c r="O30" s="20"/>
      <c r="P30" s="21"/>
      <c r="Q30" s="21"/>
      <c r="R30" s="21"/>
      <c r="S30" s="21"/>
      <c r="T30" s="22"/>
      <c r="U30" s="20"/>
      <c r="V30" s="21"/>
      <c r="W30" s="21"/>
      <c r="X30" s="21"/>
      <c r="Y30" s="21"/>
      <c r="Z30" s="22"/>
      <c r="AA30" s="19">
        <f>SUM(C30:Z30)</f>
        <v>0</v>
      </c>
      <c r="AB30" s="20"/>
      <c r="AC30" s="21"/>
      <c r="AD30" s="24"/>
      <c r="AE30" s="20"/>
      <c r="AF30" s="21"/>
      <c r="AG30" s="22"/>
      <c r="AH30" s="25"/>
      <c r="AI30" s="26"/>
      <c r="AJ30" s="23"/>
      <c r="AK30" s="27"/>
      <c r="AL30" s="21"/>
      <c r="AM30" s="23"/>
      <c r="AN30" s="20"/>
      <c r="AO30" s="37"/>
      <c r="AP30" s="23"/>
      <c r="AQ30" s="27"/>
      <c r="AR30" s="21"/>
      <c r="AS30" s="23"/>
      <c r="AT30" s="27"/>
      <c r="AU30" s="21"/>
      <c r="AV30" s="23"/>
      <c r="AW30" s="27"/>
      <c r="AX30" s="21"/>
      <c r="AY30" s="23"/>
    </row>
    <row r="31" spans="1:58" ht="24" customHeight="1">
      <c r="A31" s="19">
        <v>24</v>
      </c>
      <c r="B31" s="132" t="s">
        <v>63</v>
      </c>
      <c r="C31" s="20"/>
      <c r="D31" s="21"/>
      <c r="E31" s="21"/>
      <c r="F31" s="21"/>
      <c r="G31" s="21"/>
      <c r="H31" s="22"/>
      <c r="I31" s="20"/>
      <c r="J31" s="21"/>
      <c r="K31" s="21"/>
      <c r="L31" s="21"/>
      <c r="M31" s="21"/>
      <c r="N31" s="23"/>
      <c r="O31" s="20"/>
      <c r="P31" s="21"/>
      <c r="Q31" s="21"/>
      <c r="R31" s="21"/>
      <c r="S31" s="21"/>
      <c r="T31" s="22"/>
      <c r="U31" s="20"/>
      <c r="V31" s="21"/>
      <c r="W31" s="21"/>
      <c r="X31" s="21"/>
      <c r="Y31" s="21"/>
      <c r="Z31" s="22"/>
      <c r="AA31" s="19">
        <f t="shared" si="1"/>
        <v>0</v>
      </c>
      <c r="AB31" s="51"/>
      <c r="AC31" s="52"/>
      <c r="AD31" s="109"/>
      <c r="AE31" s="51"/>
      <c r="AF31" s="52"/>
      <c r="AG31" s="53"/>
      <c r="AH31" s="81"/>
      <c r="AI31" s="82"/>
      <c r="AJ31" s="38"/>
      <c r="AK31" s="54"/>
      <c r="AL31" s="52"/>
      <c r="AM31" s="38"/>
      <c r="AN31" s="51"/>
      <c r="AO31" s="80"/>
      <c r="AP31" s="38"/>
      <c r="AQ31" s="27"/>
      <c r="AR31" s="21"/>
      <c r="AS31" s="23"/>
      <c r="AT31" s="27"/>
      <c r="AU31" s="21"/>
      <c r="AV31" s="23"/>
      <c r="AW31" s="27"/>
      <c r="AX31" s="21"/>
      <c r="AY31" s="23"/>
    </row>
    <row r="32" spans="1:58" ht="24" customHeight="1">
      <c r="A32" s="19">
        <v>25</v>
      </c>
      <c r="B32" s="132" t="s">
        <v>64</v>
      </c>
      <c r="C32" s="20"/>
      <c r="D32" s="21"/>
      <c r="E32" s="21"/>
      <c r="F32" s="21"/>
      <c r="G32" s="21"/>
      <c r="H32" s="22"/>
      <c r="I32" s="20"/>
      <c r="J32" s="21"/>
      <c r="K32" s="21"/>
      <c r="L32" s="21"/>
      <c r="M32" s="21"/>
      <c r="N32" s="23"/>
      <c r="O32" s="20"/>
      <c r="P32" s="21"/>
      <c r="Q32" s="21"/>
      <c r="R32" s="21"/>
      <c r="S32" s="21"/>
      <c r="T32" s="22"/>
      <c r="U32" s="20"/>
      <c r="V32" s="21"/>
      <c r="W32" s="21"/>
      <c r="X32" s="21"/>
      <c r="Y32" s="21"/>
      <c r="Z32" s="22"/>
      <c r="AA32" s="19">
        <f t="shared" si="1"/>
        <v>0</v>
      </c>
      <c r="AB32" s="20"/>
      <c r="AC32" s="21"/>
      <c r="AD32" s="24"/>
      <c r="AE32" s="20"/>
      <c r="AF32" s="21"/>
      <c r="AG32" s="22"/>
      <c r="AH32" s="25"/>
      <c r="AI32" s="26"/>
      <c r="AJ32" s="23"/>
      <c r="AK32" s="27"/>
      <c r="AL32" s="21"/>
      <c r="AM32" s="23"/>
      <c r="AN32" s="20"/>
      <c r="AO32" s="37"/>
      <c r="AP32" s="23"/>
      <c r="AQ32" s="27"/>
      <c r="AR32" s="21"/>
      <c r="AS32" s="23"/>
      <c r="AT32" s="27"/>
      <c r="AU32" s="21"/>
      <c r="AV32" s="23"/>
      <c r="AW32" s="27"/>
      <c r="AX32" s="21"/>
      <c r="AY32" s="23"/>
    </row>
    <row r="33" spans="1:51" ht="24" customHeight="1">
      <c r="A33" s="19">
        <v>26</v>
      </c>
      <c r="B33" s="132" t="s">
        <v>65</v>
      </c>
      <c r="C33" s="20"/>
      <c r="D33" s="21"/>
      <c r="E33" s="21"/>
      <c r="F33" s="21"/>
      <c r="G33" s="21"/>
      <c r="H33" s="22"/>
      <c r="I33" s="20"/>
      <c r="J33" s="21"/>
      <c r="K33" s="21"/>
      <c r="L33" s="21"/>
      <c r="M33" s="21"/>
      <c r="N33" s="23"/>
      <c r="O33" s="20"/>
      <c r="P33" s="21"/>
      <c r="Q33" s="21"/>
      <c r="R33" s="21"/>
      <c r="S33" s="21"/>
      <c r="T33" s="22"/>
      <c r="U33" s="20"/>
      <c r="V33" s="21"/>
      <c r="W33" s="21"/>
      <c r="X33" s="21"/>
      <c r="Y33" s="21"/>
      <c r="Z33" s="22"/>
      <c r="AA33" s="19">
        <f t="shared" si="1"/>
        <v>0</v>
      </c>
      <c r="AB33" s="20"/>
      <c r="AC33" s="21"/>
      <c r="AD33" s="24"/>
      <c r="AE33" s="20"/>
      <c r="AF33" s="21"/>
      <c r="AG33" s="22"/>
      <c r="AH33" s="25"/>
      <c r="AI33" s="26"/>
      <c r="AJ33" s="23"/>
      <c r="AK33" s="27"/>
      <c r="AL33" s="21"/>
      <c r="AM33" s="23"/>
      <c r="AN33" s="20"/>
      <c r="AO33" s="37"/>
      <c r="AP33" s="23"/>
      <c r="AQ33" s="27"/>
      <c r="AR33" s="21"/>
      <c r="AS33" s="23"/>
      <c r="AT33" s="27"/>
      <c r="AU33" s="21"/>
      <c r="AV33" s="23"/>
      <c r="AW33" s="27"/>
      <c r="AX33" s="21"/>
      <c r="AY33" s="23"/>
    </row>
    <row r="34" spans="1:51" ht="24" customHeight="1">
      <c r="A34" s="3">
        <v>27</v>
      </c>
      <c r="B34" s="134" t="s">
        <v>66</v>
      </c>
      <c r="C34" s="20"/>
      <c r="D34" s="21"/>
      <c r="E34" s="21"/>
      <c r="F34" s="21"/>
      <c r="G34" s="21"/>
      <c r="H34" s="22"/>
      <c r="I34" s="20"/>
      <c r="J34" s="21"/>
      <c r="K34" s="21"/>
      <c r="L34" s="21"/>
      <c r="M34" s="21"/>
      <c r="N34" s="23"/>
      <c r="O34" s="20"/>
      <c r="P34" s="21"/>
      <c r="Q34" s="21"/>
      <c r="R34" s="21"/>
      <c r="S34" s="21"/>
      <c r="T34" s="22"/>
      <c r="U34" s="20"/>
      <c r="V34" s="21"/>
      <c r="W34" s="21"/>
      <c r="X34" s="21"/>
      <c r="Y34" s="21"/>
      <c r="Z34" s="22"/>
      <c r="AA34" s="19">
        <f t="shared" si="1"/>
        <v>0</v>
      </c>
      <c r="AB34" s="20"/>
      <c r="AC34" s="21"/>
      <c r="AD34" s="24"/>
      <c r="AE34" s="20"/>
      <c r="AF34" s="21"/>
      <c r="AG34" s="22"/>
      <c r="AH34" s="25"/>
      <c r="AI34" s="26"/>
      <c r="AJ34" s="23"/>
      <c r="AK34" s="27"/>
      <c r="AL34" s="21"/>
      <c r="AM34" s="23"/>
      <c r="AN34" s="20"/>
      <c r="AO34" s="37"/>
      <c r="AP34" s="23"/>
      <c r="AQ34" s="27"/>
      <c r="AR34" s="21"/>
      <c r="AS34" s="23"/>
      <c r="AT34" s="27"/>
      <c r="AU34" s="21"/>
      <c r="AV34" s="23"/>
      <c r="AW34" s="27"/>
      <c r="AX34" s="21"/>
      <c r="AY34" s="23"/>
    </row>
    <row r="35" spans="1:51" ht="24" customHeight="1">
      <c r="A35" s="28">
        <v>28</v>
      </c>
      <c r="B35" s="130" t="s">
        <v>67</v>
      </c>
      <c r="C35" s="20"/>
      <c r="D35" s="21"/>
      <c r="E35" s="21"/>
      <c r="F35" s="21"/>
      <c r="G35" s="21"/>
      <c r="H35" s="22"/>
      <c r="I35" s="20"/>
      <c r="J35" s="21"/>
      <c r="K35" s="21"/>
      <c r="L35" s="21"/>
      <c r="M35" s="21"/>
      <c r="N35" s="23"/>
      <c r="O35" s="20"/>
      <c r="P35" s="21"/>
      <c r="Q35" s="21"/>
      <c r="R35" s="21"/>
      <c r="S35" s="21"/>
      <c r="T35" s="22"/>
      <c r="U35" s="20"/>
      <c r="V35" s="21"/>
      <c r="W35" s="21"/>
      <c r="X35" s="21"/>
      <c r="Y35" s="21"/>
      <c r="Z35" s="22"/>
      <c r="AA35" s="19">
        <f t="shared" si="1"/>
        <v>0</v>
      </c>
      <c r="AB35" s="20"/>
      <c r="AC35" s="21"/>
      <c r="AD35" s="24"/>
      <c r="AE35" s="20"/>
      <c r="AF35" s="21"/>
      <c r="AG35" s="22"/>
      <c r="AH35" s="25"/>
      <c r="AI35" s="26"/>
      <c r="AJ35" s="23"/>
      <c r="AK35" s="27"/>
      <c r="AL35" s="21"/>
      <c r="AM35" s="22"/>
      <c r="AN35" s="20"/>
      <c r="AO35" s="37"/>
      <c r="AP35" s="23"/>
      <c r="AQ35" s="27"/>
      <c r="AR35" s="21"/>
      <c r="AS35" s="23"/>
      <c r="AT35" s="27"/>
      <c r="AU35" s="21"/>
      <c r="AV35" s="23"/>
      <c r="AW35" s="27"/>
      <c r="AX35" s="21"/>
      <c r="AY35" s="23"/>
    </row>
    <row r="36" spans="1:51" ht="24" customHeight="1">
      <c r="A36" s="28">
        <v>29</v>
      </c>
      <c r="B36" s="130" t="s">
        <v>68</v>
      </c>
      <c r="C36" s="20"/>
      <c r="D36" s="21"/>
      <c r="E36" s="21"/>
      <c r="F36" s="21"/>
      <c r="G36" s="21"/>
      <c r="H36" s="22"/>
      <c r="I36" s="20"/>
      <c r="J36" s="21"/>
      <c r="K36" s="21"/>
      <c r="L36" s="21"/>
      <c r="M36" s="21"/>
      <c r="N36" s="23"/>
      <c r="O36" s="20"/>
      <c r="P36" s="21"/>
      <c r="Q36" s="21"/>
      <c r="R36" s="21"/>
      <c r="S36" s="21"/>
      <c r="T36" s="22"/>
      <c r="U36" s="20"/>
      <c r="V36" s="21"/>
      <c r="W36" s="21"/>
      <c r="X36" s="21"/>
      <c r="Y36" s="21"/>
      <c r="Z36" s="22"/>
      <c r="AA36" s="19">
        <f t="shared" si="1"/>
        <v>0</v>
      </c>
      <c r="AB36" s="20"/>
      <c r="AC36" s="21"/>
      <c r="AD36" s="24"/>
      <c r="AE36" s="20"/>
      <c r="AF36" s="21"/>
      <c r="AG36" s="22"/>
      <c r="AH36" s="25"/>
      <c r="AI36" s="26"/>
      <c r="AJ36" s="23"/>
      <c r="AK36" s="27"/>
      <c r="AL36" s="21"/>
      <c r="AM36" s="23"/>
      <c r="AN36" s="20"/>
      <c r="AO36" s="37"/>
      <c r="AP36" s="23"/>
      <c r="AQ36" s="27"/>
      <c r="AR36" s="21"/>
      <c r="AS36" s="23"/>
      <c r="AT36" s="27"/>
      <c r="AU36" s="21"/>
      <c r="AV36" s="22"/>
      <c r="AW36" s="27"/>
      <c r="AX36" s="21"/>
      <c r="AY36" s="23"/>
    </row>
    <row r="37" spans="1:51" ht="24" customHeight="1">
      <c r="A37" s="28">
        <v>30</v>
      </c>
      <c r="B37" s="130" t="s">
        <v>69</v>
      </c>
      <c r="C37" s="51"/>
      <c r="D37" s="52"/>
      <c r="E37" s="52"/>
      <c r="F37" s="52"/>
      <c r="G37" s="52"/>
      <c r="H37" s="53"/>
      <c r="I37" s="51"/>
      <c r="J37" s="52"/>
      <c r="K37" s="52"/>
      <c r="L37" s="52"/>
      <c r="M37" s="52"/>
      <c r="N37" s="38"/>
      <c r="O37" s="51"/>
      <c r="P37" s="52"/>
      <c r="Q37" s="52"/>
      <c r="R37" s="52"/>
      <c r="S37" s="52"/>
      <c r="T37" s="53"/>
      <c r="U37" s="51"/>
      <c r="V37" s="52"/>
      <c r="W37" s="52"/>
      <c r="X37" s="52"/>
      <c r="Y37" s="52"/>
      <c r="Z37" s="53"/>
      <c r="AA37" s="28">
        <f t="shared" si="1"/>
        <v>0</v>
      </c>
      <c r="AB37" s="51"/>
      <c r="AC37" s="52"/>
      <c r="AD37" s="109"/>
      <c r="AE37" s="51"/>
      <c r="AF37" s="52"/>
      <c r="AG37" s="53"/>
      <c r="AH37" s="81"/>
      <c r="AI37" s="82"/>
      <c r="AJ37" s="38"/>
      <c r="AK37" s="54"/>
      <c r="AL37" s="52"/>
      <c r="AM37" s="38"/>
      <c r="AN37" s="51"/>
      <c r="AO37" s="80"/>
      <c r="AP37" s="38"/>
      <c r="AQ37" s="54"/>
      <c r="AR37" s="52"/>
      <c r="AS37" s="38"/>
      <c r="AT37" s="54"/>
      <c r="AU37" s="52"/>
      <c r="AV37" s="38"/>
      <c r="AW37" s="54"/>
      <c r="AX37" s="52"/>
      <c r="AY37" s="38"/>
    </row>
    <row r="38" spans="1:51" ht="24" customHeight="1">
      <c r="A38" s="28">
        <v>31</v>
      </c>
      <c r="B38" s="130" t="s">
        <v>70</v>
      </c>
      <c r="C38" s="20"/>
      <c r="D38" s="21"/>
      <c r="E38" s="21"/>
      <c r="F38" s="21"/>
      <c r="G38" s="21"/>
      <c r="H38" s="22"/>
      <c r="I38" s="20"/>
      <c r="J38" s="21"/>
      <c r="K38" s="21"/>
      <c r="L38" s="21"/>
      <c r="M38" s="21"/>
      <c r="N38" s="23"/>
      <c r="O38" s="20"/>
      <c r="P38" s="21"/>
      <c r="Q38" s="21"/>
      <c r="R38" s="21"/>
      <c r="S38" s="21"/>
      <c r="T38" s="22"/>
      <c r="U38" s="20"/>
      <c r="V38" s="21"/>
      <c r="W38" s="21"/>
      <c r="X38" s="21"/>
      <c r="Y38" s="21"/>
      <c r="Z38" s="22"/>
      <c r="AA38" s="19">
        <f t="shared" si="1"/>
        <v>0</v>
      </c>
      <c r="AB38" s="20"/>
      <c r="AC38" s="21"/>
      <c r="AD38" s="24"/>
      <c r="AE38" s="20"/>
      <c r="AF38" s="21"/>
      <c r="AG38" s="22"/>
      <c r="AH38" s="25"/>
      <c r="AI38" s="26"/>
      <c r="AJ38" s="23"/>
      <c r="AK38" s="27"/>
      <c r="AL38" s="21"/>
      <c r="AM38" s="23"/>
      <c r="AN38" s="20"/>
      <c r="AO38" s="37"/>
      <c r="AP38" s="23"/>
      <c r="AQ38" s="27"/>
      <c r="AR38" s="21"/>
      <c r="AS38" s="23"/>
      <c r="AT38" s="27"/>
      <c r="AU38" s="21"/>
      <c r="AV38" s="23"/>
      <c r="AW38" s="27"/>
      <c r="AX38" s="21"/>
      <c r="AY38" s="23"/>
    </row>
    <row r="39" spans="1:51" ht="24" customHeight="1">
      <c r="A39" s="28">
        <v>32</v>
      </c>
      <c r="B39" s="130" t="s">
        <v>71</v>
      </c>
      <c r="C39" s="51"/>
      <c r="D39" s="52"/>
      <c r="E39" s="52"/>
      <c r="F39" s="52"/>
      <c r="G39" s="52"/>
      <c r="H39" s="53"/>
      <c r="I39" s="51"/>
      <c r="J39" s="52"/>
      <c r="K39" s="52"/>
      <c r="L39" s="52"/>
      <c r="M39" s="52"/>
      <c r="N39" s="38"/>
      <c r="O39" s="51"/>
      <c r="P39" s="52"/>
      <c r="Q39" s="52"/>
      <c r="R39" s="52"/>
      <c r="S39" s="52"/>
      <c r="T39" s="53"/>
      <c r="U39" s="51"/>
      <c r="V39" s="52"/>
      <c r="W39" s="52"/>
      <c r="X39" s="52"/>
      <c r="Y39" s="52"/>
      <c r="Z39" s="53"/>
      <c r="AA39" s="28">
        <f t="shared" si="1"/>
        <v>0</v>
      </c>
      <c r="AB39" s="51"/>
      <c r="AC39" s="52"/>
      <c r="AD39" s="109"/>
      <c r="AE39" s="51"/>
      <c r="AF39" s="52"/>
      <c r="AG39" s="53"/>
      <c r="AH39" s="81"/>
      <c r="AI39" s="82"/>
      <c r="AJ39" s="38"/>
      <c r="AK39" s="27"/>
      <c r="AL39" s="21"/>
      <c r="AM39" s="23"/>
      <c r="AN39" s="20"/>
      <c r="AO39" s="37"/>
      <c r="AP39" s="23"/>
      <c r="AQ39" s="27"/>
      <c r="AR39" s="21"/>
      <c r="AS39" s="23"/>
      <c r="AT39" s="27"/>
      <c r="AU39" s="21"/>
      <c r="AV39" s="23"/>
      <c r="AW39" s="27"/>
      <c r="AX39" s="21"/>
      <c r="AY39" s="23"/>
    </row>
    <row r="40" spans="1:51" ht="24" customHeight="1">
      <c r="A40" s="28">
        <v>33</v>
      </c>
      <c r="B40" s="130" t="s">
        <v>72</v>
      </c>
      <c r="C40" s="20"/>
      <c r="D40" s="21"/>
      <c r="E40" s="21"/>
      <c r="F40" s="21"/>
      <c r="G40" s="21"/>
      <c r="H40" s="22"/>
      <c r="I40" s="20"/>
      <c r="J40" s="21"/>
      <c r="K40" s="21"/>
      <c r="L40" s="21"/>
      <c r="M40" s="21"/>
      <c r="N40" s="23"/>
      <c r="O40" s="20"/>
      <c r="P40" s="21"/>
      <c r="Q40" s="21"/>
      <c r="R40" s="21"/>
      <c r="S40" s="21"/>
      <c r="T40" s="22"/>
      <c r="U40" s="20"/>
      <c r="V40" s="21"/>
      <c r="W40" s="21"/>
      <c r="X40" s="21"/>
      <c r="Y40" s="21"/>
      <c r="Z40" s="22"/>
      <c r="AA40" s="19">
        <f t="shared" si="1"/>
        <v>0</v>
      </c>
      <c r="AB40" s="20"/>
      <c r="AC40" s="21"/>
      <c r="AD40" s="24"/>
      <c r="AE40" s="20"/>
      <c r="AF40" s="21"/>
      <c r="AG40" s="22"/>
      <c r="AH40" s="25"/>
      <c r="AI40" s="26"/>
      <c r="AJ40" s="23"/>
      <c r="AK40" s="27"/>
      <c r="AL40" s="21"/>
      <c r="AM40" s="23"/>
      <c r="AN40" s="20"/>
      <c r="AO40" s="37"/>
      <c r="AP40" s="23"/>
      <c r="AQ40" s="27"/>
      <c r="AR40" s="21"/>
      <c r="AS40" s="23"/>
      <c r="AT40" s="27"/>
      <c r="AU40" s="21"/>
      <c r="AV40" s="23"/>
      <c r="AW40" s="27"/>
      <c r="AX40" s="21"/>
      <c r="AY40" s="23"/>
    </row>
    <row r="41" spans="1:51" ht="24" customHeight="1">
      <c r="A41" s="28">
        <v>34</v>
      </c>
      <c r="B41" s="130" t="s">
        <v>73</v>
      </c>
      <c r="C41" s="20"/>
      <c r="D41" s="21"/>
      <c r="E41" s="21"/>
      <c r="F41" s="21"/>
      <c r="G41" s="21"/>
      <c r="H41" s="22"/>
      <c r="I41" s="20"/>
      <c r="J41" s="21"/>
      <c r="K41" s="21"/>
      <c r="L41" s="21"/>
      <c r="M41" s="21"/>
      <c r="N41" s="23"/>
      <c r="O41" s="20"/>
      <c r="P41" s="21"/>
      <c r="Q41" s="21"/>
      <c r="R41" s="21"/>
      <c r="S41" s="21"/>
      <c r="T41" s="22"/>
      <c r="U41" s="20"/>
      <c r="V41" s="21"/>
      <c r="W41" s="21"/>
      <c r="X41" s="21"/>
      <c r="Y41" s="21"/>
      <c r="Z41" s="22"/>
      <c r="AA41" s="19">
        <f t="shared" si="1"/>
        <v>0</v>
      </c>
      <c r="AB41" s="20"/>
      <c r="AC41" s="21"/>
      <c r="AD41" s="109"/>
      <c r="AE41" s="51"/>
      <c r="AF41" s="52"/>
      <c r="AG41" s="53"/>
      <c r="AH41" s="81"/>
      <c r="AI41" s="82"/>
      <c r="AJ41" s="38"/>
      <c r="AK41" s="54"/>
      <c r="AL41" s="52"/>
      <c r="AM41" s="38"/>
      <c r="AN41" s="51"/>
      <c r="AO41" s="80"/>
      <c r="AP41" s="38"/>
      <c r="AQ41" s="54"/>
      <c r="AR41" s="52"/>
      <c r="AS41" s="38"/>
      <c r="AT41" s="54"/>
      <c r="AU41" s="52"/>
      <c r="AV41" s="38"/>
      <c r="AW41" s="54"/>
      <c r="AX41" s="52"/>
      <c r="AY41" s="38"/>
    </row>
    <row r="42" spans="1:51" ht="24" customHeight="1">
      <c r="A42" s="28">
        <v>35</v>
      </c>
      <c r="B42" s="130" t="s">
        <v>74</v>
      </c>
      <c r="C42" s="20"/>
      <c r="D42" s="21"/>
      <c r="E42" s="21"/>
      <c r="F42" s="21"/>
      <c r="G42" s="21"/>
      <c r="H42" s="22"/>
      <c r="I42" s="20"/>
      <c r="J42" s="21"/>
      <c r="K42" s="21"/>
      <c r="L42" s="21"/>
      <c r="M42" s="21"/>
      <c r="N42" s="23"/>
      <c r="O42" s="20"/>
      <c r="P42" s="21"/>
      <c r="Q42" s="21"/>
      <c r="R42" s="21"/>
      <c r="S42" s="21"/>
      <c r="T42" s="22"/>
      <c r="U42" s="20"/>
      <c r="V42" s="21"/>
      <c r="W42" s="52"/>
      <c r="X42" s="52"/>
      <c r="Y42" s="52"/>
      <c r="Z42" s="53"/>
      <c r="AA42" s="19">
        <f t="shared" si="1"/>
        <v>0</v>
      </c>
      <c r="AB42" s="20"/>
      <c r="AC42" s="21"/>
      <c r="AD42" s="24"/>
      <c r="AE42" s="20"/>
      <c r="AF42" s="21"/>
      <c r="AG42" s="22"/>
      <c r="AH42" s="25"/>
      <c r="AI42" s="26"/>
      <c r="AJ42" s="23"/>
      <c r="AK42" s="27"/>
      <c r="AL42" s="21"/>
      <c r="AM42" s="23"/>
      <c r="AN42" s="20"/>
      <c r="AO42" s="37"/>
      <c r="AP42" s="23"/>
      <c r="AQ42" s="27"/>
      <c r="AR42" s="21"/>
      <c r="AS42" s="23"/>
      <c r="AT42" s="27"/>
      <c r="AU42" s="21"/>
      <c r="AV42" s="23"/>
      <c r="AW42" s="27"/>
      <c r="AX42" s="21"/>
      <c r="AY42" s="23"/>
    </row>
    <row r="43" spans="1:51" ht="24" customHeight="1">
      <c r="A43" s="28">
        <v>36</v>
      </c>
      <c r="B43" s="130" t="s">
        <v>75</v>
      </c>
      <c r="C43" s="20"/>
      <c r="D43" s="21"/>
      <c r="E43" s="21"/>
      <c r="F43" s="21"/>
      <c r="G43" s="21"/>
      <c r="H43" s="22"/>
      <c r="I43" s="20"/>
      <c r="J43" s="21"/>
      <c r="K43" s="21"/>
      <c r="L43" s="21"/>
      <c r="M43" s="21"/>
      <c r="N43" s="23"/>
      <c r="O43" s="20"/>
      <c r="P43" s="21"/>
      <c r="Q43" s="21"/>
      <c r="R43" s="21"/>
      <c r="S43" s="21"/>
      <c r="T43" s="22"/>
      <c r="U43" s="20"/>
      <c r="V43" s="21"/>
      <c r="W43" s="21"/>
      <c r="X43" s="21"/>
      <c r="Y43" s="21"/>
      <c r="Z43" s="22"/>
      <c r="AA43" s="19">
        <f t="shared" si="1"/>
        <v>0</v>
      </c>
      <c r="AB43" s="20"/>
      <c r="AC43" s="21"/>
      <c r="AD43" s="24"/>
      <c r="AE43" s="20"/>
      <c r="AF43" s="21"/>
      <c r="AG43" s="22"/>
      <c r="AH43" s="25"/>
      <c r="AI43" s="26"/>
      <c r="AJ43" s="23"/>
      <c r="AK43" s="27"/>
      <c r="AL43" s="21"/>
      <c r="AM43" s="23"/>
      <c r="AN43" s="20"/>
      <c r="AO43" s="37"/>
      <c r="AP43" s="23"/>
      <c r="AQ43" s="27"/>
      <c r="AR43" s="21"/>
      <c r="AS43" s="23"/>
      <c r="AT43" s="27"/>
      <c r="AU43" s="21"/>
      <c r="AV43" s="23"/>
      <c r="AW43" s="27"/>
      <c r="AX43" s="21"/>
      <c r="AY43" s="23"/>
    </row>
    <row r="44" spans="1:51" ht="24" customHeight="1">
      <c r="A44" s="28">
        <v>37</v>
      </c>
      <c r="B44" s="130" t="s">
        <v>76</v>
      </c>
      <c r="C44" s="110" t="s">
        <v>30</v>
      </c>
      <c r="D44" s="21"/>
      <c r="E44" s="21"/>
      <c r="F44" s="21"/>
      <c r="G44" s="21"/>
      <c r="H44" s="22"/>
      <c r="I44" s="20"/>
      <c r="J44" s="21"/>
      <c r="K44" s="21"/>
      <c r="L44" s="21"/>
      <c r="M44" s="21"/>
      <c r="N44" s="23"/>
      <c r="O44" s="20"/>
      <c r="P44" s="21"/>
      <c r="Q44" s="21"/>
      <c r="R44" s="21"/>
      <c r="S44" s="21"/>
      <c r="T44" s="22"/>
      <c r="U44" s="20"/>
      <c r="V44" s="21"/>
      <c r="W44" s="21"/>
      <c r="X44" s="21"/>
      <c r="Y44" s="21"/>
      <c r="Z44" s="22"/>
      <c r="AA44" s="19">
        <f t="shared" si="1"/>
        <v>0</v>
      </c>
      <c r="AB44" s="20"/>
      <c r="AC44" s="21"/>
      <c r="AD44" s="24"/>
      <c r="AE44" s="20"/>
      <c r="AF44" s="21"/>
      <c r="AG44" s="22"/>
      <c r="AH44" s="25"/>
      <c r="AI44" s="26"/>
      <c r="AJ44" s="23"/>
      <c r="AK44" s="27"/>
      <c r="AL44" s="21"/>
      <c r="AM44" s="23"/>
      <c r="AN44" s="51"/>
      <c r="AO44" s="80"/>
      <c r="AP44" s="38"/>
      <c r="AQ44" s="54"/>
      <c r="AR44" s="52"/>
      <c r="AS44" s="38"/>
      <c r="AT44" s="54"/>
      <c r="AU44" s="52"/>
      <c r="AV44" s="38"/>
      <c r="AW44" s="54"/>
      <c r="AX44" s="52"/>
      <c r="AY44" s="38"/>
    </row>
    <row r="45" spans="1:51" ht="24" customHeight="1">
      <c r="A45" s="28">
        <v>38</v>
      </c>
      <c r="B45" s="130" t="s">
        <v>77</v>
      </c>
      <c r="C45" s="51"/>
      <c r="D45" s="52"/>
      <c r="E45" s="52"/>
      <c r="F45" s="52"/>
      <c r="G45" s="52"/>
      <c r="H45" s="53"/>
      <c r="I45" s="51"/>
      <c r="J45" s="52"/>
      <c r="K45" s="52"/>
      <c r="L45" s="52"/>
      <c r="M45" s="52"/>
      <c r="N45" s="38"/>
      <c r="O45" s="51"/>
      <c r="P45" s="52"/>
      <c r="Q45" s="52"/>
      <c r="R45" s="52"/>
      <c r="S45" s="52"/>
      <c r="T45" s="53"/>
      <c r="U45" s="51"/>
      <c r="V45" s="52"/>
      <c r="W45" s="52"/>
      <c r="X45" s="52"/>
      <c r="Y45" s="52"/>
      <c r="Z45" s="53"/>
      <c r="AA45" s="28">
        <f t="shared" si="1"/>
        <v>0</v>
      </c>
      <c r="AB45" s="51"/>
      <c r="AC45" s="52"/>
      <c r="AD45" s="109"/>
      <c r="AE45" s="51"/>
      <c r="AF45" s="52"/>
      <c r="AG45" s="53"/>
      <c r="AH45" s="81"/>
      <c r="AI45" s="82"/>
      <c r="AJ45" s="38"/>
      <c r="AK45" s="54"/>
      <c r="AL45" s="52"/>
      <c r="AM45" s="38"/>
      <c r="AN45" s="20"/>
      <c r="AO45" s="37"/>
      <c r="AP45" s="23"/>
      <c r="AQ45" s="27"/>
      <c r="AR45" s="21"/>
      <c r="AS45" s="23"/>
      <c r="AT45" s="27"/>
      <c r="AU45" s="21"/>
      <c r="AV45" s="23"/>
      <c r="AW45" s="27"/>
      <c r="AX45" s="21"/>
      <c r="AY45" s="23"/>
    </row>
    <row r="46" spans="1:51" ht="24" customHeight="1">
      <c r="A46" s="28">
        <v>39</v>
      </c>
      <c r="B46" s="130" t="s">
        <v>78</v>
      </c>
      <c r="C46" s="51"/>
      <c r="D46" s="52"/>
      <c r="E46" s="52"/>
      <c r="F46" s="52"/>
      <c r="G46" s="52"/>
      <c r="H46" s="53"/>
      <c r="I46" s="51"/>
      <c r="J46" s="80"/>
      <c r="K46" s="52"/>
      <c r="L46" s="52"/>
      <c r="M46" s="52"/>
      <c r="N46" s="38"/>
      <c r="O46" s="51"/>
      <c r="P46" s="52"/>
      <c r="Q46" s="52"/>
      <c r="R46" s="52"/>
      <c r="S46" s="52"/>
      <c r="T46" s="53"/>
      <c r="U46" s="51"/>
      <c r="V46" s="52"/>
      <c r="W46" s="52"/>
      <c r="X46" s="52"/>
      <c r="Y46" s="52"/>
      <c r="Z46" s="53"/>
      <c r="AA46" s="19">
        <f t="shared" si="1"/>
        <v>0</v>
      </c>
      <c r="AB46" s="20"/>
      <c r="AC46" s="21"/>
      <c r="AD46" s="24"/>
      <c r="AE46" s="20"/>
      <c r="AF46" s="21"/>
      <c r="AG46" s="22"/>
      <c r="AH46" s="25"/>
      <c r="AI46" s="26"/>
      <c r="AJ46" s="23"/>
      <c r="AK46" s="27"/>
      <c r="AL46" s="21"/>
      <c r="AM46" s="23"/>
      <c r="AN46" s="20"/>
      <c r="AO46" s="21"/>
      <c r="AP46" s="23"/>
      <c r="AQ46" s="27"/>
      <c r="AR46" s="21"/>
      <c r="AS46" s="23"/>
      <c r="AT46" s="27"/>
      <c r="AU46" s="21"/>
      <c r="AV46" s="23"/>
      <c r="AW46" s="27"/>
      <c r="AX46" s="21"/>
      <c r="AY46" s="23"/>
    </row>
    <row r="47" spans="1:51" ht="24" customHeight="1">
      <c r="A47" s="28">
        <v>40</v>
      </c>
      <c r="B47" s="130" t="s">
        <v>79</v>
      </c>
      <c r="C47" s="51"/>
      <c r="D47" s="52"/>
      <c r="E47" s="52"/>
      <c r="F47" s="52"/>
      <c r="G47" s="52"/>
      <c r="H47" s="53"/>
      <c r="I47" s="51"/>
      <c r="J47" s="52"/>
      <c r="K47" s="80"/>
      <c r="L47" s="52"/>
      <c r="M47" s="52"/>
      <c r="N47" s="38"/>
      <c r="O47" s="51"/>
      <c r="P47" s="52"/>
      <c r="Q47" s="52"/>
      <c r="R47" s="52"/>
      <c r="S47" s="52"/>
      <c r="T47" s="53"/>
      <c r="U47" s="51"/>
      <c r="V47" s="52"/>
      <c r="W47" s="52"/>
      <c r="X47" s="52"/>
      <c r="Y47" s="52"/>
      <c r="Z47" s="53"/>
      <c r="AA47" s="28">
        <f t="shared" si="1"/>
        <v>0</v>
      </c>
      <c r="AB47" s="20"/>
      <c r="AC47" s="21"/>
      <c r="AD47" s="24"/>
      <c r="AE47" s="20"/>
      <c r="AF47" s="21"/>
      <c r="AG47" s="22"/>
      <c r="AH47" s="25"/>
      <c r="AI47" s="26"/>
      <c r="AJ47" s="23"/>
      <c r="AK47" s="27"/>
      <c r="AL47" s="21"/>
      <c r="AM47" s="22"/>
      <c r="AN47" s="20"/>
      <c r="AO47" s="37"/>
      <c r="AP47" s="23"/>
      <c r="AQ47" s="27"/>
      <c r="AR47" s="21"/>
      <c r="AS47" s="23"/>
      <c r="AT47" s="27"/>
      <c r="AU47" s="21"/>
      <c r="AV47" s="23"/>
      <c r="AW47" s="27"/>
      <c r="AX47" s="21"/>
      <c r="AY47" s="23"/>
    </row>
    <row r="48" spans="1:51" ht="24" customHeight="1" thickBot="1">
      <c r="A48" s="88">
        <v>41</v>
      </c>
      <c r="B48" s="130" t="s">
        <v>80</v>
      </c>
      <c r="C48" s="89"/>
      <c r="D48" s="5"/>
      <c r="E48" s="5"/>
      <c r="F48" s="5"/>
      <c r="G48" s="5"/>
      <c r="H48" s="90"/>
      <c r="I48" s="89"/>
      <c r="J48" s="5"/>
      <c r="K48" s="91"/>
      <c r="L48" s="5"/>
      <c r="M48" s="5"/>
      <c r="N48" s="4"/>
      <c r="O48" s="89"/>
      <c r="P48" s="5"/>
      <c r="Q48" s="5"/>
      <c r="R48" s="5"/>
      <c r="S48" s="5"/>
      <c r="T48" s="90"/>
      <c r="U48" s="89"/>
      <c r="V48" s="5"/>
      <c r="W48" s="5"/>
      <c r="X48" s="5"/>
      <c r="Y48" s="5"/>
      <c r="Z48" s="90"/>
      <c r="AA48" s="44">
        <f t="shared" si="1"/>
        <v>0</v>
      </c>
      <c r="AB48" s="89"/>
      <c r="AC48" s="5"/>
      <c r="AD48" s="94"/>
      <c r="AE48" s="89"/>
      <c r="AF48" s="5"/>
      <c r="AG48" s="90"/>
      <c r="AH48" s="92"/>
      <c r="AI48" s="93"/>
      <c r="AJ48" s="4"/>
      <c r="AK48" s="9"/>
      <c r="AL48" s="5"/>
      <c r="AM48" s="4"/>
      <c r="AN48" s="89"/>
      <c r="AO48" s="91"/>
      <c r="AP48" s="4"/>
      <c r="AQ48" s="9"/>
      <c r="AR48" s="5"/>
      <c r="AS48" s="4"/>
      <c r="AT48" s="9"/>
      <c r="AU48" s="5"/>
      <c r="AV48" s="4"/>
      <c r="AW48" s="9"/>
      <c r="AX48" s="5"/>
      <c r="AY48" s="4"/>
    </row>
    <row r="49" spans="1:65" ht="24" customHeight="1" thickBo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95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65" ht="24" customHeight="1" thickBot="1">
      <c r="A50" s="111"/>
      <c r="B50" s="227" t="s">
        <v>34</v>
      </c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9"/>
      <c r="AA50" s="111"/>
      <c r="AB50" s="221" t="s">
        <v>35</v>
      </c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  <c r="AM50" s="223"/>
      <c r="AN50" s="221" t="s">
        <v>36</v>
      </c>
      <c r="AO50" s="222"/>
      <c r="AP50" s="222"/>
      <c r="AQ50" s="222"/>
      <c r="AR50" s="222"/>
      <c r="AS50" s="222"/>
      <c r="AT50" s="222"/>
      <c r="AU50" s="222"/>
      <c r="AV50" s="222"/>
      <c r="AW50" s="222"/>
      <c r="AX50" s="222"/>
      <c r="AY50" s="223"/>
    </row>
    <row r="51" spans="1:65" ht="39" customHeight="1" thickBot="1">
      <c r="A51" s="285"/>
      <c r="B51" s="263" t="s">
        <v>18</v>
      </c>
      <c r="C51" s="257" t="s">
        <v>6</v>
      </c>
      <c r="D51" s="258"/>
      <c r="E51" s="258"/>
      <c r="F51" s="258"/>
      <c r="G51" s="258"/>
      <c r="H51" s="259"/>
      <c r="I51" s="260" t="s">
        <v>4</v>
      </c>
      <c r="J51" s="261"/>
      <c r="K51" s="261"/>
      <c r="L51" s="261"/>
      <c r="M51" s="261"/>
      <c r="N51" s="262"/>
      <c r="O51" s="260" t="s">
        <v>5</v>
      </c>
      <c r="P51" s="261"/>
      <c r="Q51" s="261"/>
      <c r="R51" s="261"/>
      <c r="S51" s="261"/>
      <c r="T51" s="262"/>
      <c r="U51" s="265" t="s">
        <v>9</v>
      </c>
      <c r="V51" s="266"/>
      <c r="W51" s="266"/>
      <c r="X51" s="266"/>
      <c r="Y51" s="266"/>
      <c r="Z51" s="267"/>
      <c r="AA51" s="241" t="s">
        <v>10</v>
      </c>
      <c r="AB51" s="224" t="s">
        <v>33</v>
      </c>
      <c r="AC51" s="225"/>
      <c r="AD51" s="226"/>
      <c r="AE51" s="218" t="s">
        <v>15</v>
      </c>
      <c r="AF51" s="219"/>
      <c r="AG51" s="220"/>
      <c r="AH51" s="218" t="s">
        <v>16</v>
      </c>
      <c r="AI51" s="219"/>
      <c r="AJ51" s="220"/>
      <c r="AK51" s="218" t="s">
        <v>17</v>
      </c>
      <c r="AL51" s="219"/>
      <c r="AM51" s="220"/>
      <c r="AN51" s="218" t="s">
        <v>12</v>
      </c>
      <c r="AO51" s="219"/>
      <c r="AP51" s="220"/>
      <c r="AQ51" s="218" t="s">
        <v>15</v>
      </c>
      <c r="AR51" s="219"/>
      <c r="AS51" s="220"/>
      <c r="AT51" s="218" t="s">
        <v>16</v>
      </c>
      <c r="AU51" s="219"/>
      <c r="AV51" s="220"/>
      <c r="AW51" s="218" t="s">
        <v>17</v>
      </c>
      <c r="AX51" s="219"/>
      <c r="AY51" s="220"/>
    </row>
    <row r="52" spans="1:65" ht="39" customHeight="1" thickBot="1">
      <c r="A52" s="208"/>
      <c r="B52" s="264"/>
      <c r="C52" s="76" t="s">
        <v>0</v>
      </c>
      <c r="D52" s="77" t="s">
        <v>1</v>
      </c>
      <c r="E52" s="77" t="s">
        <v>2</v>
      </c>
      <c r="F52" s="77" t="s">
        <v>3</v>
      </c>
      <c r="G52" s="78" t="s">
        <v>7</v>
      </c>
      <c r="H52" s="96" t="s">
        <v>8</v>
      </c>
      <c r="I52" s="97" t="s">
        <v>0</v>
      </c>
      <c r="J52" s="98" t="s">
        <v>1</v>
      </c>
      <c r="K52" s="99" t="s">
        <v>2</v>
      </c>
      <c r="L52" s="98" t="s">
        <v>3</v>
      </c>
      <c r="M52" s="98" t="s">
        <v>7</v>
      </c>
      <c r="N52" s="100" t="s">
        <v>8</v>
      </c>
      <c r="O52" s="101" t="s">
        <v>0</v>
      </c>
      <c r="P52" s="102" t="s">
        <v>1</v>
      </c>
      <c r="Q52" s="103" t="s">
        <v>2</v>
      </c>
      <c r="R52" s="103" t="s">
        <v>3</v>
      </c>
      <c r="S52" s="103" t="s">
        <v>7</v>
      </c>
      <c r="T52" s="104" t="s">
        <v>8</v>
      </c>
      <c r="U52" s="65" t="s">
        <v>0</v>
      </c>
      <c r="V52" s="98" t="s">
        <v>1</v>
      </c>
      <c r="W52" s="105" t="s">
        <v>2</v>
      </c>
      <c r="X52" s="66" t="s">
        <v>3</v>
      </c>
      <c r="Y52" s="66" t="s">
        <v>7</v>
      </c>
      <c r="Z52" s="67" t="s">
        <v>8</v>
      </c>
      <c r="AA52" s="242"/>
      <c r="AB52" s="65" t="s">
        <v>11</v>
      </c>
      <c r="AC52" s="66" t="s">
        <v>13</v>
      </c>
      <c r="AD52" s="67" t="s">
        <v>14</v>
      </c>
      <c r="AE52" s="68" t="s">
        <v>11</v>
      </c>
      <c r="AF52" s="69" t="s">
        <v>13</v>
      </c>
      <c r="AG52" s="70" t="s">
        <v>14</v>
      </c>
      <c r="AH52" s="65" t="s">
        <v>11</v>
      </c>
      <c r="AI52" s="66" t="s">
        <v>13</v>
      </c>
      <c r="AJ52" s="67" t="s">
        <v>14</v>
      </c>
      <c r="AK52" s="65" t="s">
        <v>11</v>
      </c>
      <c r="AL52" s="66" t="s">
        <v>13</v>
      </c>
      <c r="AM52" s="67" t="s">
        <v>14</v>
      </c>
      <c r="AN52" s="68" t="s">
        <v>11</v>
      </c>
      <c r="AO52" s="69" t="s">
        <v>13</v>
      </c>
      <c r="AP52" s="79" t="s">
        <v>14</v>
      </c>
      <c r="AQ52" s="68" t="s">
        <v>11</v>
      </c>
      <c r="AR52" s="69" t="s">
        <v>13</v>
      </c>
      <c r="AS52" s="79" t="s">
        <v>14</v>
      </c>
      <c r="AT52" s="68" t="s">
        <v>11</v>
      </c>
      <c r="AU52" s="69" t="s">
        <v>13</v>
      </c>
      <c r="AV52" s="79" t="s">
        <v>14</v>
      </c>
      <c r="AW52" s="68" t="s">
        <v>11</v>
      </c>
      <c r="AX52" s="69" t="s">
        <v>13</v>
      </c>
      <c r="AY52" s="70" t="s">
        <v>14</v>
      </c>
    </row>
    <row r="53" spans="1:65" ht="24" customHeight="1">
      <c r="A53" s="28">
        <v>42</v>
      </c>
      <c r="B53" s="130" t="s">
        <v>81</v>
      </c>
      <c r="C53" s="11"/>
      <c r="D53" s="12"/>
      <c r="E53" s="12"/>
      <c r="F53" s="12"/>
      <c r="G53" s="12"/>
      <c r="H53" s="13"/>
      <c r="I53" s="11"/>
      <c r="J53" s="12"/>
      <c r="K53" s="36"/>
      <c r="L53" s="12"/>
      <c r="M53" s="12"/>
      <c r="N53" s="14"/>
      <c r="O53" s="11"/>
      <c r="P53" s="12"/>
      <c r="Q53" s="12"/>
      <c r="R53" s="12"/>
      <c r="S53" s="12"/>
      <c r="T53" s="13"/>
      <c r="U53" s="11"/>
      <c r="V53" s="12"/>
      <c r="W53" s="12"/>
      <c r="X53" s="12"/>
      <c r="Y53" s="12"/>
      <c r="Z53" s="13"/>
      <c r="AA53" s="10">
        <f>SUM(C53:Z53)</f>
        <v>0</v>
      </c>
      <c r="AB53" s="11"/>
      <c r="AC53" s="12"/>
      <c r="AD53" s="15"/>
      <c r="AE53" s="11"/>
      <c r="AF53" s="12"/>
      <c r="AG53" s="13"/>
      <c r="AH53" s="16"/>
      <c r="AI53" s="17"/>
      <c r="AJ53" s="14"/>
      <c r="AK53" s="18"/>
      <c r="AL53" s="12"/>
      <c r="AM53" s="14"/>
      <c r="AN53" s="11"/>
      <c r="AO53" s="36"/>
      <c r="AP53" s="14"/>
      <c r="AQ53" s="18"/>
      <c r="AR53" s="12"/>
      <c r="AS53" s="14"/>
      <c r="AT53" s="18"/>
      <c r="AU53" s="12"/>
      <c r="AV53" s="14"/>
      <c r="AW53" s="18"/>
      <c r="AX53" s="12"/>
      <c r="AY53" s="14"/>
    </row>
    <row r="54" spans="1:65" ht="24" customHeight="1">
      <c r="A54" s="28">
        <v>43</v>
      </c>
      <c r="B54" s="130" t="s">
        <v>83</v>
      </c>
      <c r="C54" s="20"/>
      <c r="D54" s="21"/>
      <c r="E54" s="21"/>
      <c r="F54" s="21"/>
      <c r="G54" s="21"/>
      <c r="H54" s="22"/>
      <c r="I54" s="20"/>
      <c r="J54" s="21"/>
      <c r="K54" s="37"/>
      <c r="L54" s="21"/>
      <c r="M54" s="21"/>
      <c r="N54" s="23"/>
      <c r="O54" s="20"/>
      <c r="P54" s="21"/>
      <c r="Q54" s="21"/>
      <c r="R54" s="21"/>
      <c r="S54" s="21"/>
      <c r="T54" s="22"/>
      <c r="U54" s="20"/>
      <c r="V54" s="21"/>
      <c r="W54" s="21"/>
      <c r="X54" s="21"/>
      <c r="Y54" s="21"/>
      <c r="Z54" s="22"/>
      <c r="AA54" s="19">
        <f>SUM(C54:Z54)</f>
        <v>0</v>
      </c>
      <c r="AB54" s="20"/>
      <c r="AC54" s="21"/>
      <c r="AD54" s="24"/>
      <c r="AE54" s="20"/>
      <c r="AF54" s="21"/>
      <c r="AG54" s="22"/>
      <c r="AH54" s="25"/>
      <c r="AI54" s="26"/>
      <c r="AJ54" s="23"/>
      <c r="AK54" s="27"/>
      <c r="AL54" s="21"/>
      <c r="AM54" s="23"/>
      <c r="AN54" s="20"/>
      <c r="AO54" s="37"/>
      <c r="AP54" s="23"/>
      <c r="AQ54" s="27"/>
      <c r="AR54" s="21"/>
      <c r="AS54" s="23"/>
      <c r="AT54" s="27"/>
      <c r="AU54" s="21"/>
      <c r="AV54" s="23"/>
      <c r="AW54" s="20"/>
      <c r="AX54" s="21"/>
      <c r="AY54" s="23"/>
    </row>
    <row r="55" spans="1:65" ht="24" customHeight="1">
      <c r="A55" s="28">
        <v>44</v>
      </c>
      <c r="B55" s="130" t="s">
        <v>82</v>
      </c>
      <c r="C55" s="20"/>
      <c r="D55" s="21"/>
      <c r="E55" s="21"/>
      <c r="F55" s="21"/>
      <c r="G55" s="21"/>
      <c r="H55" s="22"/>
      <c r="I55" s="20"/>
      <c r="J55" s="21"/>
      <c r="K55" s="37"/>
      <c r="L55" s="21"/>
      <c r="M55" s="21"/>
      <c r="N55" s="23"/>
      <c r="O55" s="20"/>
      <c r="P55" s="21"/>
      <c r="Q55" s="21"/>
      <c r="R55" s="21"/>
      <c r="S55" s="21"/>
      <c r="T55" s="22"/>
      <c r="U55" s="20"/>
      <c r="V55" s="21"/>
      <c r="W55" s="21"/>
      <c r="X55" s="21"/>
      <c r="Y55" s="21"/>
      <c r="Z55" s="22"/>
      <c r="AA55" s="19">
        <f>SUM(C55:Z55)</f>
        <v>0</v>
      </c>
      <c r="AB55" s="51"/>
      <c r="AC55" s="52"/>
      <c r="AD55" s="81"/>
      <c r="AE55" s="51"/>
      <c r="AF55" s="52"/>
      <c r="AG55" s="53"/>
      <c r="AH55" s="81"/>
      <c r="AI55" s="82"/>
      <c r="AJ55" s="38"/>
      <c r="AK55" s="54"/>
      <c r="AL55" s="52"/>
      <c r="AM55" s="38"/>
      <c r="AN55" s="51"/>
      <c r="AO55" s="80"/>
      <c r="AP55" s="38"/>
      <c r="AQ55" s="54"/>
      <c r="AR55" s="52"/>
      <c r="AS55" s="38"/>
      <c r="AT55" s="54"/>
      <c r="AU55" s="52"/>
      <c r="AV55" s="38"/>
      <c r="AW55" s="54"/>
      <c r="AX55" s="52"/>
      <c r="AY55" s="38"/>
    </row>
    <row r="56" spans="1:65" ht="24" customHeight="1">
      <c r="A56" s="28">
        <v>45</v>
      </c>
      <c r="B56" s="130" t="s">
        <v>85</v>
      </c>
      <c r="C56" s="20"/>
      <c r="D56" s="21"/>
      <c r="E56" s="21"/>
      <c r="F56" s="21"/>
      <c r="G56" s="21"/>
      <c r="H56" s="22"/>
      <c r="I56" s="20"/>
      <c r="J56" s="21"/>
      <c r="K56" s="37"/>
      <c r="L56" s="21"/>
      <c r="M56" s="21"/>
      <c r="N56" s="23"/>
      <c r="O56" s="20"/>
      <c r="P56" s="21"/>
      <c r="Q56" s="21"/>
      <c r="R56" s="21"/>
      <c r="S56" s="21"/>
      <c r="T56" s="22"/>
      <c r="U56" s="20"/>
      <c r="V56" s="21"/>
      <c r="W56" s="21"/>
      <c r="X56" s="21"/>
      <c r="Y56" s="21"/>
      <c r="Z56" s="22"/>
      <c r="AA56" s="19">
        <f>SUM(C56:Z56)</f>
        <v>0</v>
      </c>
      <c r="AB56" s="20"/>
      <c r="AC56" s="21"/>
      <c r="AD56" s="25"/>
      <c r="AE56" s="20"/>
      <c r="AF56" s="21"/>
      <c r="AG56" s="22"/>
      <c r="AH56" s="25"/>
      <c r="AI56" s="26"/>
      <c r="AJ56" s="23"/>
      <c r="AK56" s="27"/>
      <c r="AL56" s="21"/>
      <c r="AM56" s="23"/>
      <c r="AN56" s="20"/>
      <c r="AO56" s="37"/>
      <c r="AP56" s="23"/>
      <c r="AQ56" s="27"/>
      <c r="AR56" s="21"/>
      <c r="AS56" s="23"/>
      <c r="AT56" s="27"/>
      <c r="AU56" s="21"/>
      <c r="AV56" s="23"/>
      <c r="AW56" s="27"/>
      <c r="AX56" s="21"/>
      <c r="AY56" s="22"/>
    </row>
    <row r="57" spans="1:65" ht="24" customHeight="1">
      <c r="A57" s="19">
        <v>46</v>
      </c>
      <c r="B57" s="130" t="s">
        <v>84</v>
      </c>
      <c r="C57" s="20"/>
      <c r="D57" s="21"/>
      <c r="E57" s="21"/>
      <c r="F57" s="21"/>
      <c r="G57" s="21"/>
      <c r="H57" s="22"/>
      <c r="I57" s="20"/>
      <c r="J57" s="21"/>
      <c r="K57" s="37"/>
      <c r="L57" s="21"/>
      <c r="M57" s="21"/>
      <c r="N57" s="23"/>
      <c r="O57" s="20"/>
      <c r="P57" s="21"/>
      <c r="Q57" s="21"/>
      <c r="R57" s="21"/>
      <c r="S57" s="21"/>
      <c r="T57" s="22"/>
      <c r="U57" s="20"/>
      <c r="V57" s="21"/>
      <c r="W57" s="21"/>
      <c r="X57" s="21"/>
      <c r="Y57" s="21"/>
      <c r="Z57" s="22"/>
      <c r="AA57" s="19">
        <f>SUM(C57:Z57)</f>
        <v>0</v>
      </c>
      <c r="AB57" s="51"/>
      <c r="AC57" s="52"/>
      <c r="AD57" s="81"/>
      <c r="AE57" s="51"/>
      <c r="AF57" s="52"/>
      <c r="AG57" s="53"/>
      <c r="AH57" s="81"/>
      <c r="AI57" s="82"/>
      <c r="AJ57" s="38"/>
      <c r="AK57" s="54"/>
      <c r="AL57" s="52"/>
      <c r="AM57" s="38"/>
      <c r="AN57" s="51"/>
      <c r="AO57" s="80"/>
      <c r="AP57" s="38"/>
      <c r="AQ57" s="54"/>
      <c r="AR57" s="52"/>
      <c r="AS57" s="38"/>
      <c r="AT57" s="54"/>
      <c r="AU57" s="52"/>
      <c r="AV57" s="38"/>
      <c r="AW57" s="54"/>
      <c r="AX57" s="52"/>
      <c r="AY57" s="38"/>
    </row>
    <row r="58" spans="1:65" ht="24" customHeight="1">
      <c r="A58" s="28">
        <v>47</v>
      </c>
      <c r="B58" s="130" t="s">
        <v>86</v>
      </c>
      <c r="C58" s="51"/>
      <c r="D58" s="52"/>
      <c r="E58" s="52"/>
      <c r="F58" s="52"/>
      <c r="G58" s="52"/>
      <c r="H58" s="53"/>
      <c r="I58" s="51"/>
      <c r="J58" s="52"/>
      <c r="K58" s="80"/>
      <c r="L58" s="52"/>
      <c r="M58" s="52"/>
      <c r="N58" s="38"/>
      <c r="O58" s="51"/>
      <c r="P58" s="52"/>
      <c r="Q58" s="52"/>
      <c r="R58" s="52"/>
      <c r="S58" s="52"/>
      <c r="T58" s="53"/>
      <c r="U58" s="51"/>
      <c r="V58" s="52"/>
      <c r="W58" s="52"/>
      <c r="X58" s="52"/>
      <c r="Y58" s="52"/>
      <c r="Z58" s="53"/>
      <c r="AA58" s="28">
        <f t="shared" si="1"/>
        <v>0</v>
      </c>
      <c r="AB58" s="20"/>
      <c r="AC58" s="21"/>
      <c r="AD58" s="25"/>
      <c r="AE58" s="20"/>
      <c r="AF58" s="21"/>
      <c r="AG58" s="22"/>
      <c r="AH58" s="25"/>
      <c r="AI58" s="26"/>
      <c r="AJ58" s="23"/>
      <c r="AK58" s="27"/>
      <c r="AL58" s="21"/>
      <c r="AM58" s="23"/>
      <c r="AN58" s="20"/>
      <c r="AO58" s="37"/>
      <c r="AP58" s="23"/>
      <c r="AQ58" s="27"/>
      <c r="AR58" s="21"/>
      <c r="AS58" s="23"/>
      <c r="AT58" s="27"/>
      <c r="AU58" s="21"/>
      <c r="AV58" s="23"/>
      <c r="AW58" s="27"/>
      <c r="AX58" s="21"/>
      <c r="AY58" s="23"/>
    </row>
    <row r="59" spans="1:65" ht="24" customHeight="1">
      <c r="A59" s="28">
        <v>48</v>
      </c>
      <c r="B59" s="130" t="s">
        <v>87</v>
      </c>
      <c r="C59" s="20"/>
      <c r="D59" s="21"/>
      <c r="E59" s="21"/>
      <c r="F59" s="21"/>
      <c r="G59" s="21"/>
      <c r="H59" s="22"/>
      <c r="I59" s="20"/>
      <c r="J59" s="21"/>
      <c r="K59" s="37"/>
      <c r="L59" s="21"/>
      <c r="M59" s="21"/>
      <c r="N59" s="23"/>
      <c r="O59" s="20"/>
      <c r="P59" s="21"/>
      <c r="Q59" s="21"/>
      <c r="R59" s="21"/>
      <c r="S59" s="21"/>
      <c r="T59" s="22"/>
      <c r="U59" s="20"/>
      <c r="V59" s="21"/>
      <c r="W59" s="21"/>
      <c r="X59" s="21"/>
      <c r="Y59" s="21"/>
      <c r="Z59" s="22"/>
      <c r="AA59" s="19">
        <f t="shared" ref="AA59:AA70" si="2">SUM(C59:Z59)</f>
        <v>0</v>
      </c>
      <c r="AB59" s="20"/>
      <c r="AC59" s="21"/>
      <c r="AD59" s="25"/>
      <c r="AE59" s="20"/>
      <c r="AF59" s="21"/>
      <c r="AG59" s="22"/>
      <c r="AH59" s="25"/>
      <c r="AI59" s="26"/>
      <c r="AJ59" s="23"/>
      <c r="AK59" s="27"/>
      <c r="AL59" s="21"/>
      <c r="AM59" s="23"/>
      <c r="AN59" s="20"/>
      <c r="AO59" s="37"/>
      <c r="AP59" s="23"/>
      <c r="AQ59" s="27"/>
      <c r="AR59" s="21"/>
      <c r="AS59" s="23"/>
      <c r="AT59" s="27"/>
      <c r="AU59" s="21"/>
      <c r="AV59" s="23"/>
      <c r="AW59" s="27"/>
      <c r="AX59" s="21"/>
      <c r="AY59" s="22"/>
    </row>
    <row r="60" spans="1:65" ht="24" customHeight="1">
      <c r="A60" s="28">
        <v>49</v>
      </c>
      <c r="B60" s="130" t="s">
        <v>88</v>
      </c>
      <c r="C60" s="20"/>
      <c r="D60" s="21"/>
      <c r="E60" s="21"/>
      <c r="F60" s="21"/>
      <c r="G60" s="21"/>
      <c r="H60" s="22"/>
      <c r="I60" s="20"/>
      <c r="J60" s="21"/>
      <c r="K60" s="37"/>
      <c r="L60" s="21"/>
      <c r="M60" s="21"/>
      <c r="N60" s="23"/>
      <c r="O60" s="20"/>
      <c r="P60" s="21"/>
      <c r="Q60" s="21"/>
      <c r="R60" s="21"/>
      <c r="S60" s="21"/>
      <c r="T60" s="22"/>
      <c r="U60" s="20"/>
      <c r="V60" s="21"/>
      <c r="W60" s="21"/>
      <c r="X60" s="21"/>
      <c r="Y60" s="21"/>
      <c r="Z60" s="22"/>
      <c r="AA60" s="19">
        <f t="shared" si="2"/>
        <v>0</v>
      </c>
      <c r="AB60" s="20"/>
      <c r="AC60" s="21"/>
      <c r="AD60" s="23"/>
      <c r="AE60" s="20"/>
      <c r="AF60" s="21"/>
      <c r="AG60" s="22"/>
      <c r="AH60" s="25"/>
      <c r="AI60" s="26"/>
      <c r="AJ60" s="23"/>
      <c r="AK60" s="27"/>
      <c r="AL60" s="21"/>
      <c r="AM60" s="23"/>
      <c r="AN60" s="20"/>
      <c r="AO60" s="37"/>
      <c r="AP60" s="23"/>
      <c r="AQ60" s="27"/>
      <c r="AR60" s="21"/>
      <c r="AS60" s="23"/>
      <c r="AT60" s="27"/>
      <c r="AU60" s="21"/>
      <c r="AV60" s="23"/>
      <c r="AW60" s="27"/>
      <c r="AX60" s="24"/>
      <c r="AY60" s="22"/>
      <c r="AZ60" s="8"/>
      <c r="BA60" s="8"/>
      <c r="BB60" s="8"/>
      <c r="BC60" s="8"/>
      <c r="BE60" s="8"/>
      <c r="BF60" s="8"/>
      <c r="BG60" s="8"/>
      <c r="BH60" s="8"/>
      <c r="BI60" s="8"/>
      <c r="BJ60" s="8"/>
      <c r="BK60" s="8"/>
      <c r="BL60" s="8"/>
      <c r="BM60" s="8"/>
    </row>
    <row r="61" spans="1:65" ht="24" customHeight="1">
      <c r="A61" s="28">
        <v>50</v>
      </c>
      <c r="B61" s="130" t="s">
        <v>89</v>
      </c>
      <c r="C61" s="135"/>
      <c r="D61" s="136"/>
      <c r="E61" s="136"/>
      <c r="F61" s="136"/>
      <c r="G61" s="136"/>
      <c r="H61" s="137"/>
      <c r="I61" s="135"/>
      <c r="J61" s="136"/>
      <c r="K61" s="138"/>
      <c r="L61" s="136"/>
      <c r="M61" s="136"/>
      <c r="N61" s="139"/>
      <c r="O61" s="135"/>
      <c r="P61" s="136"/>
      <c r="Q61" s="136"/>
      <c r="R61" s="136"/>
      <c r="S61" s="136"/>
      <c r="T61" s="137"/>
      <c r="U61" s="135"/>
      <c r="V61" s="136"/>
      <c r="W61" s="136"/>
      <c r="X61" s="52"/>
      <c r="Y61" s="52"/>
      <c r="Z61" s="53"/>
      <c r="AA61" s="28">
        <f t="shared" si="2"/>
        <v>0</v>
      </c>
      <c r="AB61" s="142"/>
      <c r="AC61" s="2"/>
      <c r="AD61" s="8"/>
      <c r="AE61" s="135"/>
      <c r="AF61" s="136"/>
      <c r="AG61" s="137"/>
      <c r="AH61" s="48"/>
      <c r="AI61" s="140"/>
      <c r="AJ61" s="139"/>
      <c r="AK61" s="141"/>
      <c r="AL61" s="136"/>
      <c r="AM61" s="139"/>
      <c r="AN61" s="135"/>
      <c r="AO61" s="138"/>
      <c r="AP61" s="139"/>
      <c r="AQ61" s="141"/>
      <c r="AR61" s="136"/>
      <c r="AS61" s="139"/>
      <c r="AT61" s="141"/>
      <c r="AU61" s="136"/>
      <c r="AV61" s="139"/>
      <c r="AW61" s="141"/>
      <c r="AX61" s="21"/>
      <c r="AY61" s="23"/>
      <c r="AZ61" s="8"/>
      <c r="BA61" s="8"/>
      <c r="BB61" s="8"/>
      <c r="BC61" s="8"/>
      <c r="BE61" s="8"/>
      <c r="BF61" s="8"/>
      <c r="BG61" s="8"/>
      <c r="BH61" s="8"/>
      <c r="BI61" s="8"/>
      <c r="BJ61" s="8"/>
      <c r="BK61" s="8"/>
      <c r="BL61" s="8"/>
      <c r="BM61" s="8"/>
    </row>
    <row r="62" spans="1:65" ht="24" customHeight="1">
      <c r="A62" s="28">
        <v>51</v>
      </c>
      <c r="B62" s="130" t="s">
        <v>90</v>
      </c>
      <c r="C62" s="135"/>
      <c r="D62" s="136"/>
      <c r="E62" s="136"/>
      <c r="F62" s="136"/>
      <c r="G62" s="136"/>
      <c r="H62" s="137"/>
      <c r="I62" s="135"/>
      <c r="J62" s="136"/>
      <c r="K62" s="138"/>
      <c r="L62" s="136"/>
      <c r="M62" s="136"/>
      <c r="N62" s="139"/>
      <c r="O62" s="135"/>
      <c r="P62" s="136"/>
      <c r="Q62" s="136"/>
      <c r="R62" s="136"/>
      <c r="S62" s="136"/>
      <c r="T62" s="137"/>
      <c r="U62" s="135"/>
      <c r="V62" s="136"/>
      <c r="W62" s="136"/>
      <c r="X62" s="21"/>
      <c r="Y62" s="21"/>
      <c r="Z62" s="22"/>
      <c r="AA62" s="19">
        <f t="shared" si="2"/>
        <v>0</v>
      </c>
      <c r="AB62" s="135"/>
      <c r="AC62" s="136"/>
      <c r="AD62" s="48"/>
      <c r="AE62" s="135"/>
      <c r="AF62" s="136"/>
      <c r="AG62" s="137"/>
      <c r="AH62" s="48"/>
      <c r="AI62" s="140"/>
      <c r="AJ62" s="139"/>
      <c r="AK62" s="141"/>
      <c r="AL62" s="136"/>
      <c r="AM62" s="139"/>
      <c r="AN62" s="135"/>
      <c r="AO62" s="138"/>
      <c r="AP62" s="139"/>
      <c r="AQ62" s="141"/>
      <c r="AR62" s="136"/>
      <c r="AS62" s="139"/>
      <c r="AT62" s="141"/>
      <c r="AU62" s="136"/>
      <c r="AV62" s="139"/>
      <c r="AW62" s="141"/>
      <c r="AX62" s="2"/>
      <c r="AY62" s="23"/>
      <c r="AZ62" s="8"/>
      <c r="BA62" s="8"/>
      <c r="BB62" s="8"/>
      <c r="BC62" s="8"/>
      <c r="BE62" s="8"/>
      <c r="BF62" s="8"/>
      <c r="BG62" s="8"/>
      <c r="BH62" s="8"/>
      <c r="BI62" s="8"/>
      <c r="BJ62" s="8"/>
      <c r="BK62" s="8"/>
      <c r="BL62" s="8"/>
      <c r="BM62" s="8"/>
    </row>
    <row r="63" spans="1:65" ht="24" customHeight="1">
      <c r="A63" s="28">
        <v>52</v>
      </c>
      <c r="B63" s="130" t="s">
        <v>91</v>
      </c>
      <c r="C63" s="135"/>
      <c r="D63" s="136"/>
      <c r="E63" s="136"/>
      <c r="F63" s="136"/>
      <c r="G63" s="136"/>
      <c r="H63" s="137"/>
      <c r="I63" s="135"/>
      <c r="J63" s="136"/>
      <c r="K63" s="138"/>
      <c r="L63" s="136"/>
      <c r="M63" s="136"/>
      <c r="N63" s="139"/>
      <c r="O63" s="135"/>
      <c r="P63" s="136"/>
      <c r="Q63" s="136"/>
      <c r="R63" s="136"/>
      <c r="S63" s="136"/>
      <c r="T63" s="137"/>
      <c r="U63" s="135"/>
      <c r="V63" s="136"/>
      <c r="W63" s="21"/>
      <c r="X63" s="21"/>
      <c r="Y63" s="21"/>
      <c r="Z63" s="22"/>
      <c r="AA63" s="19">
        <f t="shared" si="2"/>
        <v>0</v>
      </c>
      <c r="AB63" s="20"/>
      <c r="AC63" s="21"/>
      <c r="AD63" s="48"/>
      <c r="AE63" s="135"/>
      <c r="AF63" s="136"/>
      <c r="AG63" s="137"/>
      <c r="AH63" s="48"/>
      <c r="AI63" s="140"/>
      <c r="AJ63" s="139"/>
      <c r="AK63" s="141"/>
      <c r="AL63" s="136"/>
      <c r="AM63" s="139"/>
      <c r="AN63" s="135"/>
      <c r="AO63" s="138"/>
      <c r="AP63" s="139"/>
      <c r="AQ63" s="141"/>
      <c r="AR63" s="136"/>
      <c r="AS63" s="139"/>
      <c r="AT63" s="141"/>
      <c r="AU63" s="136"/>
      <c r="AV63" s="139"/>
      <c r="AW63" s="141"/>
      <c r="AX63" s="136"/>
      <c r="AY63" s="23"/>
      <c r="AZ63" s="8"/>
      <c r="BA63" s="8"/>
      <c r="BB63" s="8"/>
      <c r="BC63" s="8"/>
      <c r="BE63" s="8"/>
      <c r="BF63" s="8"/>
      <c r="BG63" s="8"/>
      <c r="BH63" s="8"/>
      <c r="BI63" s="8"/>
      <c r="BJ63" s="8"/>
      <c r="BK63" s="8"/>
      <c r="BL63" s="8"/>
      <c r="BM63" s="8"/>
    </row>
    <row r="64" spans="1:65" ht="24" customHeight="1">
      <c r="A64" s="28">
        <v>53</v>
      </c>
      <c r="B64" s="130" t="s">
        <v>92</v>
      </c>
      <c r="C64" s="135"/>
      <c r="D64" s="136"/>
      <c r="E64" s="136"/>
      <c r="F64" s="136"/>
      <c r="G64" s="136"/>
      <c r="H64" s="137"/>
      <c r="I64" s="135"/>
      <c r="J64" s="136"/>
      <c r="K64" s="138"/>
      <c r="L64" s="136"/>
      <c r="M64" s="136"/>
      <c r="N64" s="139"/>
      <c r="O64" s="135"/>
      <c r="P64" s="136"/>
      <c r="Q64" s="136"/>
      <c r="R64" s="136"/>
      <c r="S64" s="136"/>
      <c r="T64" s="137"/>
      <c r="U64" s="135"/>
      <c r="V64" s="136"/>
      <c r="W64" s="21"/>
      <c r="X64" s="21"/>
      <c r="Y64" s="21"/>
      <c r="Z64" s="22"/>
      <c r="AA64" s="19">
        <f t="shared" si="2"/>
        <v>0</v>
      </c>
      <c r="AB64" s="20"/>
      <c r="AC64" s="21"/>
      <c r="AD64" s="48"/>
      <c r="AE64" s="135"/>
      <c r="AF64" s="136"/>
      <c r="AG64" s="137"/>
      <c r="AH64" s="48"/>
      <c r="AI64" s="140"/>
      <c r="AJ64" s="139"/>
      <c r="AK64" s="141"/>
      <c r="AL64" s="136"/>
      <c r="AM64" s="139"/>
      <c r="AN64" s="135"/>
      <c r="AO64" s="138"/>
      <c r="AP64" s="139"/>
      <c r="AQ64" s="141"/>
      <c r="AR64" s="136"/>
      <c r="AS64" s="139"/>
      <c r="AT64" s="141"/>
      <c r="AU64" s="136"/>
      <c r="AV64" s="139"/>
      <c r="AW64" s="141"/>
      <c r="AX64" s="136"/>
      <c r="AY64" s="23"/>
      <c r="AZ64" s="8"/>
      <c r="BA64" s="8"/>
      <c r="BB64" s="8"/>
      <c r="BC64" s="8"/>
      <c r="BE64" s="8"/>
      <c r="BF64" s="8"/>
      <c r="BG64" s="8"/>
      <c r="BH64" s="8"/>
      <c r="BI64" s="8"/>
      <c r="BJ64" s="8"/>
      <c r="BK64" s="8"/>
      <c r="BL64" s="8"/>
      <c r="BM64" s="8"/>
    </row>
    <row r="65" spans="1:79" ht="24" customHeight="1">
      <c r="A65" s="28">
        <v>54</v>
      </c>
      <c r="B65" s="130" t="s">
        <v>93</v>
      </c>
      <c r="C65" s="135"/>
      <c r="D65" s="136"/>
      <c r="E65" s="136"/>
      <c r="F65" s="136"/>
      <c r="G65" s="136"/>
      <c r="H65" s="137"/>
      <c r="I65" s="135"/>
      <c r="J65" s="136"/>
      <c r="K65" s="138"/>
      <c r="L65" s="136"/>
      <c r="M65" s="136"/>
      <c r="N65" s="139"/>
      <c r="O65" s="135"/>
      <c r="P65" s="136"/>
      <c r="Q65" s="136"/>
      <c r="R65" s="136"/>
      <c r="S65" s="136"/>
      <c r="T65" s="137"/>
      <c r="U65" s="135"/>
      <c r="V65" s="136"/>
      <c r="W65" s="21"/>
      <c r="X65" s="21"/>
      <c r="Y65" s="21"/>
      <c r="Z65" s="22"/>
      <c r="AA65" s="19">
        <f t="shared" si="2"/>
        <v>0</v>
      </c>
      <c r="AB65" s="20"/>
      <c r="AC65" s="21"/>
      <c r="AD65" s="23"/>
      <c r="AE65" s="135"/>
      <c r="AF65" s="136"/>
      <c r="AG65" s="137"/>
      <c r="AH65" s="48"/>
      <c r="AI65" s="140"/>
      <c r="AJ65" s="139"/>
      <c r="AK65" s="141"/>
      <c r="AL65" s="136"/>
      <c r="AM65" s="139"/>
      <c r="AN65" s="135"/>
      <c r="AO65" s="138"/>
      <c r="AP65" s="139"/>
      <c r="AQ65" s="141"/>
      <c r="AR65" s="136"/>
      <c r="AS65" s="139"/>
      <c r="AT65" s="141"/>
      <c r="AU65" s="136"/>
      <c r="AV65" s="139"/>
      <c r="AW65" s="141"/>
      <c r="AX65" s="136"/>
      <c r="AY65" s="23"/>
      <c r="AZ65" s="8"/>
      <c r="BA65" s="8"/>
      <c r="BB65" s="8"/>
      <c r="BC65" s="8"/>
      <c r="BE65" s="8"/>
      <c r="BF65" s="8"/>
      <c r="BG65" s="8"/>
      <c r="BH65" s="8"/>
      <c r="BI65" s="8"/>
      <c r="BJ65" s="8"/>
      <c r="BK65" s="8"/>
      <c r="BL65" s="8"/>
      <c r="BM65" s="8"/>
    </row>
    <row r="66" spans="1:79" ht="24" customHeight="1">
      <c r="A66" s="28">
        <v>55</v>
      </c>
      <c r="B66" s="130" t="s">
        <v>94</v>
      </c>
      <c r="C66" s="135"/>
      <c r="D66" s="136"/>
      <c r="E66" s="136"/>
      <c r="F66" s="136"/>
      <c r="G66" s="136"/>
      <c r="H66" s="137"/>
      <c r="I66" s="135"/>
      <c r="J66" s="136"/>
      <c r="K66" s="138"/>
      <c r="L66" s="136"/>
      <c r="M66" s="136"/>
      <c r="N66" s="139"/>
      <c r="O66" s="135"/>
      <c r="P66" s="136"/>
      <c r="Q66" s="136"/>
      <c r="R66" s="136"/>
      <c r="S66" s="136"/>
      <c r="T66" s="137"/>
      <c r="U66" s="135"/>
      <c r="V66" s="21"/>
      <c r="W66" s="52"/>
      <c r="X66" s="52"/>
      <c r="Y66" s="52"/>
      <c r="Z66" s="53"/>
      <c r="AA66" s="28">
        <f t="shared" si="2"/>
        <v>0</v>
      </c>
      <c r="AB66" s="51"/>
      <c r="AC66" s="52"/>
      <c r="AD66" s="81"/>
      <c r="AE66" s="20"/>
      <c r="AF66" s="21"/>
      <c r="AG66" s="137"/>
      <c r="AH66" s="48"/>
      <c r="AI66" s="140"/>
      <c r="AJ66" s="139"/>
      <c r="AK66" s="141"/>
      <c r="AL66" s="136"/>
      <c r="AM66" s="139"/>
      <c r="AN66" s="135"/>
      <c r="AO66" s="138"/>
      <c r="AP66" s="139"/>
      <c r="AQ66" s="141"/>
      <c r="AR66" s="136"/>
      <c r="AS66" s="139"/>
      <c r="AT66" s="141"/>
      <c r="AU66" s="136"/>
      <c r="AV66" s="139"/>
      <c r="AW66" s="141"/>
      <c r="AX66" s="21"/>
      <c r="AY66" s="23"/>
      <c r="AZ66" s="8"/>
      <c r="BA66" s="8"/>
      <c r="BB66" s="8"/>
      <c r="BC66" s="8"/>
      <c r="BE66" s="8"/>
      <c r="BF66" s="8"/>
      <c r="BG66" s="8"/>
      <c r="BH66" s="8"/>
      <c r="BI66" s="8"/>
      <c r="BJ66" s="8"/>
      <c r="BK66" s="8"/>
      <c r="BL66" s="8"/>
      <c r="BM66" s="8"/>
    </row>
    <row r="67" spans="1:79" ht="24" customHeight="1">
      <c r="A67" s="28">
        <v>56</v>
      </c>
      <c r="B67" s="130" t="s">
        <v>95</v>
      </c>
      <c r="C67" s="135"/>
      <c r="D67" s="136"/>
      <c r="E67" s="136"/>
      <c r="F67" s="136"/>
      <c r="G67" s="136"/>
      <c r="H67" s="137"/>
      <c r="I67" s="135"/>
      <c r="J67" s="136"/>
      <c r="K67" s="138"/>
      <c r="L67" s="136"/>
      <c r="M67" s="136"/>
      <c r="N67" s="139"/>
      <c r="O67" s="135"/>
      <c r="P67" s="136"/>
      <c r="Q67" s="136"/>
      <c r="R67" s="136"/>
      <c r="S67" s="136"/>
      <c r="T67" s="137"/>
      <c r="U67" s="135"/>
      <c r="V67" s="21"/>
      <c r="W67" s="21"/>
      <c r="X67" s="21"/>
      <c r="Y67" s="21"/>
      <c r="Z67" s="22"/>
      <c r="AA67" s="19">
        <f t="shared" si="2"/>
        <v>0</v>
      </c>
      <c r="AB67" s="20"/>
      <c r="AC67" s="21"/>
      <c r="AD67" s="25"/>
      <c r="AE67" s="20"/>
      <c r="AF67" s="21"/>
      <c r="AG67" s="137"/>
      <c r="AH67" s="48"/>
      <c r="AI67" s="140"/>
      <c r="AJ67" s="139"/>
      <c r="AK67" s="141"/>
      <c r="AL67" s="136"/>
      <c r="AM67" s="139"/>
      <c r="AN67" s="135"/>
      <c r="AO67" s="138"/>
      <c r="AP67" s="139"/>
      <c r="AQ67" s="141"/>
      <c r="AR67" s="136"/>
      <c r="AS67" s="139"/>
      <c r="AT67" s="141"/>
      <c r="AU67" s="136"/>
      <c r="AV67" s="139"/>
      <c r="AW67" s="141"/>
      <c r="AX67" s="21"/>
      <c r="AY67" s="23"/>
      <c r="AZ67" s="8"/>
      <c r="BA67" s="8"/>
      <c r="BB67" s="8"/>
      <c r="BC67" s="8"/>
      <c r="BE67" s="8"/>
      <c r="BF67" s="8"/>
      <c r="BG67" s="8"/>
      <c r="BH67" s="8"/>
      <c r="BI67" s="8"/>
      <c r="BJ67" s="8"/>
      <c r="BK67" s="8"/>
      <c r="BL67" s="8"/>
      <c r="BM67" s="8"/>
    </row>
    <row r="68" spans="1:79" ht="24" customHeight="1">
      <c r="A68" s="28">
        <v>57</v>
      </c>
      <c r="B68" s="130" t="s">
        <v>96</v>
      </c>
      <c r="C68" s="135"/>
      <c r="D68" s="136"/>
      <c r="E68" s="136"/>
      <c r="F68" s="136"/>
      <c r="G68" s="136"/>
      <c r="H68" s="137"/>
      <c r="I68" s="135"/>
      <c r="J68" s="136"/>
      <c r="K68" s="138"/>
      <c r="L68" s="136"/>
      <c r="M68" s="136"/>
      <c r="N68" s="139"/>
      <c r="O68" s="135"/>
      <c r="P68" s="136"/>
      <c r="Q68" s="136"/>
      <c r="R68" s="136"/>
      <c r="S68" s="136"/>
      <c r="T68" s="137"/>
      <c r="U68" s="135"/>
      <c r="V68" s="21"/>
      <c r="W68" s="21"/>
      <c r="X68" s="21"/>
      <c r="Y68" s="21"/>
      <c r="Z68" s="22"/>
      <c r="AA68" s="19">
        <f t="shared" si="2"/>
        <v>0</v>
      </c>
      <c r="AB68" s="20"/>
      <c r="AC68" s="21"/>
      <c r="AD68" s="25"/>
      <c r="AE68" s="20"/>
      <c r="AF68" s="21"/>
      <c r="AG68" s="137"/>
      <c r="AH68" s="48"/>
      <c r="AI68" s="140"/>
      <c r="AJ68" s="139"/>
      <c r="AK68" s="141"/>
      <c r="AL68" s="136"/>
      <c r="AM68" s="139"/>
      <c r="AN68" s="135"/>
      <c r="AO68" s="138"/>
      <c r="AP68" s="139"/>
      <c r="AQ68" s="141"/>
      <c r="AR68" s="136"/>
      <c r="AS68" s="139"/>
      <c r="AT68" s="141"/>
      <c r="AU68" s="136"/>
      <c r="AV68" s="139"/>
      <c r="AW68" s="141"/>
      <c r="AX68" s="2"/>
      <c r="AY68" s="22"/>
      <c r="AZ68" s="8"/>
      <c r="BA68" s="8"/>
      <c r="BB68" s="8"/>
      <c r="BC68" s="8"/>
      <c r="BE68" s="8"/>
      <c r="BF68" s="8"/>
      <c r="BG68" s="8"/>
      <c r="BH68" s="8"/>
      <c r="BI68" s="8"/>
      <c r="BJ68" s="8"/>
      <c r="BK68" s="8"/>
      <c r="BL68" s="8"/>
      <c r="BM68" s="8"/>
    </row>
    <row r="69" spans="1:79" ht="24" customHeight="1">
      <c r="A69" s="28">
        <v>58</v>
      </c>
      <c r="B69" s="130" t="s">
        <v>97</v>
      </c>
      <c r="C69" s="135"/>
      <c r="D69" s="136"/>
      <c r="E69" s="136"/>
      <c r="F69" s="136"/>
      <c r="G69" s="136"/>
      <c r="H69" s="137"/>
      <c r="I69" s="135"/>
      <c r="J69" s="136"/>
      <c r="K69" s="138"/>
      <c r="L69" s="136"/>
      <c r="M69" s="136"/>
      <c r="N69" s="139"/>
      <c r="O69" s="135"/>
      <c r="P69" s="136"/>
      <c r="Q69" s="136"/>
      <c r="R69" s="136"/>
      <c r="S69" s="136"/>
      <c r="T69" s="137"/>
      <c r="U69" s="135"/>
      <c r="V69" s="136"/>
      <c r="W69" s="136"/>
      <c r="X69" s="136"/>
      <c r="Y69" s="136"/>
      <c r="Z69" s="137"/>
      <c r="AA69" s="29">
        <f t="shared" si="2"/>
        <v>0</v>
      </c>
      <c r="AB69" s="135"/>
      <c r="AC69" s="136"/>
      <c r="AD69" s="48"/>
      <c r="AE69" s="135"/>
      <c r="AF69" s="136"/>
      <c r="AG69" s="137"/>
      <c r="AH69" s="48"/>
      <c r="AI69" s="140"/>
      <c r="AJ69" s="139"/>
      <c r="AK69" s="141"/>
      <c r="AL69" s="136"/>
      <c r="AM69" s="139"/>
      <c r="AN69" s="135"/>
      <c r="AO69" s="138"/>
      <c r="AP69" s="139"/>
      <c r="AQ69" s="141"/>
      <c r="AR69" s="136"/>
      <c r="AS69" s="139"/>
      <c r="AT69" s="141"/>
      <c r="AU69" s="136"/>
      <c r="AV69" s="139"/>
      <c r="AW69" s="141"/>
      <c r="AX69" s="136"/>
      <c r="AY69" s="22"/>
      <c r="AZ69" s="8"/>
      <c r="BA69" s="8"/>
      <c r="BB69" s="8"/>
      <c r="BC69" s="8"/>
      <c r="BE69" s="8"/>
      <c r="BF69" s="8"/>
      <c r="BG69" s="8"/>
      <c r="BH69" s="8"/>
      <c r="BI69" s="8"/>
      <c r="BJ69" s="8"/>
      <c r="BK69" s="8"/>
      <c r="BL69" s="8"/>
      <c r="BM69" s="8"/>
    </row>
    <row r="70" spans="1:79" s="48" customFormat="1" ht="24" customHeight="1" thickBot="1">
      <c r="A70" s="44">
        <v>59</v>
      </c>
      <c r="B70" s="144" t="s">
        <v>98</v>
      </c>
      <c r="C70" s="39"/>
      <c r="D70" s="40"/>
      <c r="E70" s="40"/>
      <c r="F70" s="40"/>
      <c r="G70" s="40"/>
      <c r="H70" s="41"/>
      <c r="I70" s="39"/>
      <c r="J70" s="40"/>
      <c r="K70" s="42"/>
      <c r="L70" s="40"/>
      <c r="M70" s="40"/>
      <c r="N70" s="43"/>
      <c r="O70" s="39"/>
      <c r="P70" s="40"/>
      <c r="Q70" s="40"/>
      <c r="R70" s="40"/>
      <c r="S70" s="40"/>
      <c r="T70" s="41"/>
      <c r="U70" s="39"/>
      <c r="V70" s="40"/>
      <c r="W70" s="40"/>
      <c r="X70" s="40"/>
      <c r="Y70" s="40"/>
      <c r="Z70" s="41"/>
      <c r="AA70" s="44">
        <f t="shared" si="2"/>
        <v>0</v>
      </c>
      <c r="AB70" s="39"/>
      <c r="AC70" s="40"/>
      <c r="AD70" s="45"/>
      <c r="AE70" s="39"/>
      <c r="AF70" s="40"/>
      <c r="AG70" s="41"/>
      <c r="AH70" s="45"/>
      <c r="AI70" s="46"/>
      <c r="AJ70" s="43"/>
      <c r="AK70" s="47"/>
      <c r="AL70" s="40"/>
      <c r="AM70" s="43"/>
      <c r="AN70" s="39"/>
      <c r="AO70" s="42"/>
      <c r="AP70" s="43"/>
      <c r="AQ70" s="47"/>
      <c r="AR70" s="40"/>
      <c r="AS70" s="43"/>
      <c r="AT70" s="47"/>
      <c r="AU70" s="40"/>
      <c r="AV70" s="43"/>
      <c r="AW70" s="47"/>
      <c r="AX70" s="40"/>
      <c r="AY70" s="41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</row>
    <row r="71" spans="1:79" s="8" customFormat="1" ht="24" customHeight="1">
      <c r="B71" s="143"/>
      <c r="AI71" s="95"/>
    </row>
    <row r="72" spans="1:79" s="8" customFormat="1" ht="24" customHeight="1" thickBot="1">
      <c r="A72" s="92"/>
      <c r="B72" s="145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146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</row>
    <row r="73" spans="1:79" ht="24" customHeight="1">
      <c r="A73" s="207"/>
      <c r="B73" s="207" t="s">
        <v>19</v>
      </c>
      <c r="C73" s="207">
        <f t="shared" ref="C73:AA73" si="3">SUM(C4:C70)</f>
        <v>0</v>
      </c>
      <c r="D73" s="207">
        <f t="shared" si="3"/>
        <v>0</v>
      </c>
      <c r="E73" s="207">
        <f t="shared" si="3"/>
        <v>0</v>
      </c>
      <c r="F73" s="207">
        <f t="shared" si="3"/>
        <v>0</v>
      </c>
      <c r="G73" s="207">
        <f t="shared" si="3"/>
        <v>0</v>
      </c>
      <c r="H73" s="207">
        <f t="shared" si="3"/>
        <v>0</v>
      </c>
      <c r="I73" s="207">
        <f t="shared" si="3"/>
        <v>0</v>
      </c>
      <c r="J73" s="207">
        <f t="shared" si="3"/>
        <v>0</v>
      </c>
      <c r="K73" s="207">
        <f t="shared" si="3"/>
        <v>0</v>
      </c>
      <c r="L73" s="207">
        <f t="shared" si="3"/>
        <v>0</v>
      </c>
      <c r="M73" s="207">
        <f t="shared" si="3"/>
        <v>0</v>
      </c>
      <c r="N73" s="207">
        <f t="shared" si="3"/>
        <v>0</v>
      </c>
      <c r="O73" s="207">
        <f t="shared" si="3"/>
        <v>0</v>
      </c>
      <c r="P73" s="207">
        <f t="shared" si="3"/>
        <v>0</v>
      </c>
      <c r="Q73" s="207">
        <f t="shared" si="3"/>
        <v>0</v>
      </c>
      <c r="R73" s="207">
        <f t="shared" si="3"/>
        <v>0</v>
      </c>
      <c r="S73" s="207">
        <f t="shared" si="3"/>
        <v>0</v>
      </c>
      <c r="T73" s="207">
        <f t="shared" si="3"/>
        <v>0</v>
      </c>
      <c r="U73" s="207">
        <f t="shared" si="3"/>
        <v>0</v>
      </c>
      <c r="V73" s="207">
        <f t="shared" si="3"/>
        <v>0</v>
      </c>
      <c r="W73" s="207">
        <f t="shared" si="3"/>
        <v>0</v>
      </c>
      <c r="X73" s="207">
        <f t="shared" si="3"/>
        <v>0</v>
      </c>
      <c r="Y73" s="207">
        <f t="shared" si="3"/>
        <v>0</v>
      </c>
      <c r="Z73" s="207">
        <f t="shared" si="3"/>
        <v>0</v>
      </c>
      <c r="AA73" s="207">
        <f t="shared" si="3"/>
        <v>0</v>
      </c>
      <c r="AN73" s="207">
        <f t="shared" ref="AN73:AY73" si="4">SUM(AN4:AN70)</f>
        <v>0</v>
      </c>
      <c r="AO73" s="207">
        <f t="shared" si="4"/>
        <v>0</v>
      </c>
      <c r="AP73" s="207">
        <f t="shared" si="4"/>
        <v>0</v>
      </c>
      <c r="AQ73" s="207">
        <f t="shared" si="4"/>
        <v>0</v>
      </c>
      <c r="AR73" s="207">
        <f t="shared" si="4"/>
        <v>0</v>
      </c>
      <c r="AS73" s="207">
        <f t="shared" si="4"/>
        <v>0</v>
      </c>
      <c r="AT73" s="207">
        <f t="shared" si="4"/>
        <v>0</v>
      </c>
      <c r="AU73" s="207">
        <f t="shared" si="4"/>
        <v>0</v>
      </c>
      <c r="AV73" s="207">
        <f t="shared" si="4"/>
        <v>0</v>
      </c>
      <c r="AW73" s="207">
        <f t="shared" si="4"/>
        <v>0</v>
      </c>
      <c r="AX73" s="207">
        <f t="shared" si="4"/>
        <v>0</v>
      </c>
      <c r="AY73" s="207">
        <f t="shared" si="4"/>
        <v>0</v>
      </c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</row>
    <row r="74" spans="1:79" ht="24" customHeight="1" thickBot="1">
      <c r="A74" s="208"/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  <c r="AA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</row>
    <row r="75" spans="1:79" ht="21.75" customHeight="1">
      <c r="A75" s="87"/>
      <c r="B75" s="106"/>
      <c r="C75" s="251" t="s">
        <v>20</v>
      </c>
      <c r="D75" s="252"/>
      <c r="E75" s="252"/>
      <c r="F75" s="252"/>
      <c r="G75" s="252"/>
      <c r="H75" s="253"/>
      <c r="I75" s="251" t="s">
        <v>21</v>
      </c>
      <c r="J75" s="252"/>
      <c r="K75" s="252"/>
      <c r="L75" s="252"/>
      <c r="M75" s="252"/>
      <c r="N75" s="253"/>
      <c r="O75" s="251" t="s">
        <v>22</v>
      </c>
      <c r="P75" s="252"/>
      <c r="Q75" s="252"/>
      <c r="R75" s="252"/>
      <c r="S75" s="252"/>
      <c r="T75" s="253"/>
      <c r="U75" s="251" t="s">
        <v>23</v>
      </c>
      <c r="V75" s="252"/>
      <c r="W75" s="252"/>
      <c r="X75" s="252"/>
      <c r="Y75" s="252"/>
      <c r="Z75" s="253"/>
      <c r="AN75" s="209" t="s">
        <v>24</v>
      </c>
      <c r="AO75" s="243"/>
      <c r="AP75" s="244"/>
      <c r="AQ75" s="209" t="s">
        <v>25</v>
      </c>
      <c r="AR75" s="210"/>
      <c r="AS75" s="211"/>
      <c r="AT75" s="209" t="s">
        <v>26</v>
      </c>
      <c r="AU75" s="210"/>
      <c r="AV75" s="211"/>
      <c r="AW75" s="209" t="s">
        <v>27</v>
      </c>
      <c r="AX75" s="210"/>
      <c r="AY75" s="211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</row>
    <row r="76" spans="1:79" ht="21.75" customHeight="1" thickBot="1">
      <c r="A76" s="83"/>
      <c r="B76" s="84"/>
      <c r="C76" s="254"/>
      <c r="D76" s="255"/>
      <c r="E76" s="255"/>
      <c r="F76" s="255"/>
      <c r="G76" s="255"/>
      <c r="H76" s="256"/>
      <c r="I76" s="254"/>
      <c r="J76" s="255"/>
      <c r="K76" s="255"/>
      <c r="L76" s="255"/>
      <c r="M76" s="255"/>
      <c r="N76" s="256"/>
      <c r="O76" s="254"/>
      <c r="P76" s="255"/>
      <c r="Q76" s="255"/>
      <c r="R76" s="255"/>
      <c r="S76" s="255"/>
      <c r="T76" s="256"/>
      <c r="U76" s="254"/>
      <c r="V76" s="255"/>
      <c r="W76" s="255"/>
      <c r="X76" s="255"/>
      <c r="Y76" s="255"/>
      <c r="Z76" s="256"/>
      <c r="AN76" s="245"/>
      <c r="AO76" s="246"/>
      <c r="AP76" s="247"/>
      <c r="AQ76" s="212"/>
      <c r="AR76" s="213"/>
      <c r="AS76" s="214"/>
      <c r="AT76" s="212"/>
      <c r="AU76" s="213"/>
      <c r="AV76" s="214"/>
      <c r="AW76" s="212"/>
      <c r="AX76" s="213"/>
      <c r="AY76" s="214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</row>
    <row r="77" spans="1:79" ht="21.75" customHeight="1" thickBot="1">
      <c r="A77" s="83"/>
      <c r="B77" s="84"/>
      <c r="C77" s="287">
        <f>SUM(C73:H73)</f>
        <v>0</v>
      </c>
      <c r="D77" s="288"/>
      <c r="E77" s="288"/>
      <c r="F77" s="288"/>
      <c r="G77" s="288"/>
      <c r="H77" s="289"/>
      <c r="I77" s="204">
        <f>SUM(I73:N73)</f>
        <v>0</v>
      </c>
      <c r="J77" s="205"/>
      <c r="K77" s="205"/>
      <c r="L77" s="205"/>
      <c r="M77" s="205"/>
      <c r="N77" s="206"/>
      <c r="O77" s="204">
        <f>SUM(O73:T73)</f>
        <v>0</v>
      </c>
      <c r="P77" s="205"/>
      <c r="Q77" s="205"/>
      <c r="R77" s="205"/>
      <c r="S77" s="205"/>
      <c r="T77" s="206"/>
      <c r="U77" s="204">
        <f>SUM(U73:Z73)</f>
        <v>0</v>
      </c>
      <c r="V77" s="205"/>
      <c r="W77" s="205"/>
      <c r="X77" s="205"/>
      <c r="Y77" s="205"/>
      <c r="Z77" s="206"/>
      <c r="AN77" s="248"/>
      <c r="AO77" s="249"/>
      <c r="AP77" s="250"/>
      <c r="AQ77" s="215"/>
      <c r="AR77" s="216"/>
      <c r="AS77" s="217"/>
      <c r="AT77" s="215"/>
      <c r="AU77" s="216"/>
      <c r="AV77" s="217"/>
      <c r="AW77" s="215"/>
      <c r="AX77" s="216"/>
      <c r="AY77" s="217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</row>
    <row r="78" spans="1:79" ht="21.75" customHeight="1" thickBot="1">
      <c r="A78" s="83"/>
      <c r="B78" s="84"/>
      <c r="C78" s="251" t="s">
        <v>28</v>
      </c>
      <c r="D78" s="252"/>
      <c r="E78" s="252"/>
      <c r="F78" s="252"/>
      <c r="G78" s="252"/>
      <c r="H78" s="253"/>
      <c r="I78" s="251">
        <f>SUM(D73,F73,H73,J73,L73,N73,P73,R73,T73,V73,X73,Z73)</f>
        <v>0</v>
      </c>
      <c r="J78" s="252"/>
      <c r="K78" s="252"/>
      <c r="L78" s="252"/>
      <c r="M78" s="252"/>
      <c r="N78" s="253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N78" s="204">
        <f>SUM(AN73:AP73)</f>
        <v>0</v>
      </c>
      <c r="AO78" s="205"/>
      <c r="AP78" s="206"/>
      <c r="AQ78" s="204">
        <f>SUM(AQ73:AS73)</f>
        <v>0</v>
      </c>
      <c r="AR78" s="205"/>
      <c r="AS78" s="206"/>
      <c r="AT78" s="204">
        <f>SUM(AT73:AV73)</f>
        <v>0</v>
      </c>
      <c r="AU78" s="205"/>
      <c r="AV78" s="206"/>
      <c r="AW78" s="204">
        <f>SUM(AW73:AY73)</f>
        <v>0</v>
      </c>
      <c r="AX78" s="205"/>
      <c r="AY78" s="206"/>
    </row>
    <row r="79" spans="1:79" ht="21.75" customHeight="1" thickBot="1">
      <c r="A79" s="83"/>
      <c r="B79" s="84"/>
      <c r="C79" s="268"/>
      <c r="D79" s="255"/>
      <c r="E79" s="255"/>
      <c r="F79" s="255"/>
      <c r="G79" s="255"/>
      <c r="H79" s="256"/>
      <c r="I79" s="254"/>
      <c r="J79" s="255"/>
      <c r="K79" s="255"/>
      <c r="L79" s="255"/>
      <c r="M79" s="255"/>
      <c r="N79" s="256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M79" s="8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</row>
    <row r="80" spans="1:79" ht="21.75" customHeight="1">
      <c r="A80" s="83"/>
      <c r="B80" s="84"/>
      <c r="C80" s="251" t="s">
        <v>29</v>
      </c>
      <c r="D80" s="252"/>
      <c r="E80" s="252"/>
      <c r="F80" s="252"/>
      <c r="G80" s="252"/>
      <c r="H80" s="253"/>
      <c r="I80" s="277">
        <f>SUM(C73,E73,G73,I73,K73,M73,O73,Q73,S73,U73,W73,Y73)</f>
        <v>0</v>
      </c>
      <c r="J80" s="278"/>
      <c r="K80" s="278"/>
      <c r="L80" s="278"/>
      <c r="M80" s="278"/>
      <c r="N80" s="279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M80" s="8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</row>
    <row r="81" spans="1:26" ht="21.75" customHeight="1" thickBot="1">
      <c r="A81" s="83"/>
      <c r="B81" s="84"/>
      <c r="C81" s="268"/>
      <c r="D81" s="283"/>
      <c r="E81" s="283"/>
      <c r="F81" s="283"/>
      <c r="G81" s="283"/>
      <c r="H81" s="284"/>
      <c r="I81" s="280"/>
      <c r="J81" s="281"/>
      <c r="K81" s="281"/>
      <c r="L81" s="281"/>
      <c r="M81" s="281"/>
      <c r="N81" s="282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</row>
    <row r="82" spans="1:26" ht="21.75" customHeight="1">
      <c r="A82" s="83"/>
      <c r="B82" s="84"/>
      <c r="C82" s="271" t="s">
        <v>19</v>
      </c>
      <c r="D82" s="272"/>
      <c r="E82" s="272"/>
      <c r="F82" s="272"/>
      <c r="G82" s="272"/>
      <c r="H82" s="273"/>
      <c r="I82" s="277">
        <f>SUM(C73:Z73)</f>
        <v>0</v>
      </c>
      <c r="J82" s="278"/>
      <c r="K82" s="278"/>
      <c r="L82" s="278"/>
      <c r="M82" s="278"/>
      <c r="N82" s="279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</row>
    <row r="83" spans="1:26" ht="21.75" customHeight="1" thickBot="1">
      <c r="A83" s="83"/>
      <c r="B83" s="84"/>
      <c r="C83" s="274"/>
      <c r="D83" s="275"/>
      <c r="E83" s="275"/>
      <c r="F83" s="275"/>
      <c r="G83" s="275"/>
      <c r="H83" s="276"/>
      <c r="I83" s="280"/>
      <c r="J83" s="281"/>
      <c r="K83" s="281"/>
      <c r="L83" s="281"/>
      <c r="M83" s="281"/>
      <c r="N83" s="282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</row>
    <row r="84" spans="1:26" ht="21.75" customHeight="1">
      <c r="B84" s="8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</row>
    <row r="85" spans="1:26" ht="21.75" customHeight="1">
      <c r="B85" s="8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</row>
    <row r="86" spans="1:26" ht="21.75" customHeight="1">
      <c r="B86" s="8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</row>
    <row r="87" spans="1:26" ht="21.75" customHeight="1">
      <c r="B87" s="8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</row>
    <row r="88" spans="1:26" ht="21.75" customHeight="1">
      <c r="B88" s="8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</row>
    <row r="89" spans="1:26" ht="21.75" customHeight="1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26" ht="21.75" customHeight="1"/>
    <row r="91" spans="1:26" ht="21.75" customHeight="1"/>
  </sheetData>
  <mergeCells count="115">
    <mergeCell ref="I77:N77"/>
    <mergeCell ref="C77:H77"/>
    <mergeCell ref="I73:I74"/>
    <mergeCell ref="O75:T76"/>
    <mergeCell ref="O73:O74"/>
    <mergeCell ref="A73:A74"/>
    <mergeCell ref="B73:B74"/>
    <mergeCell ref="T73:T74"/>
    <mergeCell ref="R73:R74"/>
    <mergeCell ref="A2:A3"/>
    <mergeCell ref="A27:A28"/>
    <mergeCell ref="B26:Z26"/>
    <mergeCell ref="C82:H83"/>
    <mergeCell ref="I82:N83"/>
    <mergeCell ref="C80:H81"/>
    <mergeCell ref="I80:N81"/>
    <mergeCell ref="A51:A52"/>
    <mergeCell ref="Q73:Q74"/>
    <mergeCell ref="N73:N74"/>
    <mergeCell ref="K73:K74"/>
    <mergeCell ref="M73:M74"/>
    <mergeCell ref="P73:P74"/>
    <mergeCell ref="AH2:AJ2"/>
    <mergeCell ref="AB26:AM26"/>
    <mergeCell ref="AK2:AM2"/>
    <mergeCell ref="AE2:AG2"/>
    <mergeCell ref="I78:N79"/>
    <mergeCell ref="E73:E74"/>
    <mergeCell ref="G73:G74"/>
    <mergeCell ref="F73:F74"/>
    <mergeCell ref="J73:J74"/>
    <mergeCell ref="L73:L74"/>
    <mergeCell ref="I75:N76"/>
    <mergeCell ref="C75:H76"/>
    <mergeCell ref="C73:C74"/>
    <mergeCell ref="D73:D74"/>
    <mergeCell ref="C78:H79"/>
    <mergeCell ref="AA2:AA3"/>
    <mergeCell ref="H73:H74"/>
    <mergeCell ref="S73:S74"/>
    <mergeCell ref="O51:T51"/>
    <mergeCell ref="O77:T77"/>
    <mergeCell ref="C27:H27"/>
    <mergeCell ref="B50:Z50"/>
    <mergeCell ref="I51:N51"/>
    <mergeCell ref="C51:H51"/>
    <mergeCell ref="I27:N27"/>
    <mergeCell ref="B27:B28"/>
    <mergeCell ref="O27:T27"/>
    <mergeCell ref="U27:Z27"/>
    <mergeCell ref="U51:Z51"/>
    <mergeCell ref="B51:B52"/>
    <mergeCell ref="AK27:AM27"/>
    <mergeCell ref="AK51:AM51"/>
    <mergeCell ref="AB50:AM50"/>
    <mergeCell ref="AA27:AA28"/>
    <mergeCell ref="AH27:AJ27"/>
    <mergeCell ref="AB27:AD27"/>
    <mergeCell ref="AE27:AG27"/>
    <mergeCell ref="AH51:AJ51"/>
    <mergeCell ref="AB51:AD51"/>
    <mergeCell ref="AE51:AG51"/>
    <mergeCell ref="AN78:AP78"/>
    <mergeCell ref="AO73:AO74"/>
    <mergeCell ref="AN75:AP77"/>
    <mergeCell ref="U77:Z77"/>
    <mergeCell ref="U73:U74"/>
    <mergeCell ref="Y73:Y74"/>
    <mergeCell ref="U75:Z76"/>
    <mergeCell ref="AS73:AS74"/>
    <mergeCell ref="V73:V74"/>
    <mergeCell ref="AN73:AN74"/>
    <mergeCell ref="AA73:AA74"/>
    <mergeCell ref="X73:X74"/>
    <mergeCell ref="AA51:AA52"/>
    <mergeCell ref="W73:W74"/>
    <mergeCell ref="AN1:AY1"/>
    <mergeCell ref="AW2:AY2"/>
    <mergeCell ref="AQ2:AS2"/>
    <mergeCell ref="AT2:AV2"/>
    <mergeCell ref="AN2:AP2"/>
    <mergeCell ref="AQ75:AS77"/>
    <mergeCell ref="AR73:AR74"/>
    <mergeCell ref="AQ73:AQ74"/>
    <mergeCell ref="AN51:AP51"/>
    <mergeCell ref="AP73:AP74"/>
    <mergeCell ref="AQ78:AS78"/>
    <mergeCell ref="Z73:Z74"/>
    <mergeCell ref="AB2:AD2"/>
    <mergeCell ref="AB1:AM1"/>
    <mergeCell ref="B1:Z1"/>
    <mergeCell ref="I2:N2"/>
    <mergeCell ref="C2:H2"/>
    <mergeCell ref="B2:B3"/>
    <mergeCell ref="U2:Z2"/>
    <mergeCell ref="O2:T2"/>
    <mergeCell ref="AW51:AY51"/>
    <mergeCell ref="AN26:AY26"/>
    <mergeCell ref="AN50:AY50"/>
    <mergeCell ref="AT27:AV27"/>
    <mergeCell ref="AW27:AY27"/>
    <mergeCell ref="AQ27:AS27"/>
    <mergeCell ref="AN27:AP27"/>
    <mergeCell ref="AQ51:AS51"/>
    <mergeCell ref="AT51:AV51"/>
    <mergeCell ref="AW78:AY78"/>
    <mergeCell ref="AY73:AY74"/>
    <mergeCell ref="AT78:AV78"/>
    <mergeCell ref="AU73:AU74"/>
    <mergeCell ref="AW75:AY77"/>
    <mergeCell ref="AT73:AT74"/>
    <mergeCell ref="AT75:AV77"/>
    <mergeCell ref="AX73:AX74"/>
    <mergeCell ref="AW73:AW74"/>
    <mergeCell ref="AV73:AV74"/>
  </mergeCells>
  <phoneticPr fontId="0" type="noConversion"/>
  <pageMargins left="0.19685039370078741" right="0.19685039370078741" top="0.98425196850393704" bottom="0.98425196850393704" header="0.9055118110236221" footer="0.51181102362204722"/>
  <pageSetup paperSize="9" scale="75" orientation="landscape" r:id="rId1"/>
  <headerFooter alignWithMargins="0"/>
  <rowBreaks count="1" manualBreakCount="1"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44"/>
  <sheetViews>
    <sheetView zoomScaleNormal="100" workbookViewId="0">
      <selection sqref="A1:H2"/>
    </sheetView>
  </sheetViews>
  <sheetFormatPr defaultRowHeight="15"/>
  <cols>
    <col min="1" max="1" width="3.7109375" customWidth="1"/>
    <col min="2" max="2" width="24.42578125" style="119" customWidth="1"/>
    <col min="3" max="3" width="5.7109375" customWidth="1"/>
    <col min="4" max="4" width="5.7109375" style="2" customWidth="1"/>
    <col min="5" max="8" width="5.7109375" customWidth="1"/>
  </cols>
  <sheetData>
    <row r="1" spans="1:8" ht="24" customHeight="1">
      <c r="A1" s="299" t="s">
        <v>146</v>
      </c>
      <c r="B1" s="300"/>
      <c r="C1" s="300"/>
      <c r="D1" s="300"/>
      <c r="E1" s="300"/>
      <c r="F1" s="300"/>
      <c r="G1" s="300"/>
      <c r="H1" s="300"/>
    </row>
    <row r="2" spans="1:8" ht="13.5" thickBot="1">
      <c r="A2" s="301"/>
      <c r="B2" s="302"/>
      <c r="C2" s="302"/>
      <c r="D2" s="302"/>
      <c r="E2" s="302"/>
      <c r="F2" s="302"/>
      <c r="G2" s="302"/>
      <c r="H2" s="302"/>
    </row>
    <row r="3" spans="1:8" ht="12.75" customHeight="1">
      <c r="A3" s="285"/>
      <c r="B3" s="303" t="s">
        <v>18</v>
      </c>
      <c r="C3" s="251" t="s">
        <v>107</v>
      </c>
      <c r="D3" s="252"/>
      <c r="E3" s="253"/>
      <c r="F3" s="209" t="s">
        <v>149</v>
      </c>
      <c r="G3" s="252"/>
      <c r="H3" s="253"/>
    </row>
    <row r="4" spans="1:8" ht="13.5" thickBot="1">
      <c r="A4" s="207"/>
      <c r="B4" s="304"/>
      <c r="C4" s="254"/>
      <c r="D4" s="255"/>
      <c r="E4" s="256"/>
      <c r="F4" s="254"/>
      <c r="G4" s="255"/>
      <c r="H4" s="256"/>
    </row>
    <row r="5" spans="1:8" ht="24.75" customHeight="1" thickBot="1">
      <c r="A5" s="208"/>
      <c r="B5" s="304"/>
      <c r="C5" s="113" t="s">
        <v>11</v>
      </c>
      <c r="D5" s="56" t="s">
        <v>13</v>
      </c>
      <c r="E5" s="57" t="s">
        <v>14</v>
      </c>
      <c r="F5" s="113" t="s">
        <v>11</v>
      </c>
      <c r="G5" s="112" t="s">
        <v>13</v>
      </c>
      <c r="H5" s="57" t="s">
        <v>14</v>
      </c>
    </row>
    <row r="6" spans="1:8" ht="24.95" customHeight="1">
      <c r="A6" s="11">
        <v>1</v>
      </c>
      <c r="B6" s="162" t="s">
        <v>112</v>
      </c>
      <c r="C6" s="172">
        <v>0</v>
      </c>
      <c r="D6" s="12">
        <v>0</v>
      </c>
      <c r="E6" s="16">
        <v>0</v>
      </c>
      <c r="F6" s="153">
        <v>0</v>
      </c>
      <c r="G6" s="12">
        <v>0</v>
      </c>
      <c r="H6" s="14">
        <v>0</v>
      </c>
    </row>
    <row r="7" spans="1:8" ht="24.95" customHeight="1">
      <c r="A7" s="19">
        <v>2</v>
      </c>
      <c r="B7" s="163" t="s">
        <v>113</v>
      </c>
      <c r="C7" s="127">
        <v>0</v>
      </c>
      <c r="D7" s="21">
        <v>0</v>
      </c>
      <c r="E7" s="25">
        <v>0</v>
      </c>
      <c r="F7" s="115">
        <v>0</v>
      </c>
      <c r="G7" s="21">
        <v>0</v>
      </c>
      <c r="H7" s="23">
        <v>0</v>
      </c>
    </row>
    <row r="8" spans="1:8" ht="24.95" customHeight="1">
      <c r="A8" s="19">
        <v>3</v>
      </c>
      <c r="B8" s="164" t="s">
        <v>114</v>
      </c>
      <c r="C8" s="127">
        <v>1</v>
      </c>
      <c r="D8" s="21">
        <v>0</v>
      </c>
      <c r="E8" s="25">
        <v>0</v>
      </c>
      <c r="F8" s="115">
        <v>0</v>
      </c>
      <c r="G8" s="21">
        <v>0</v>
      </c>
      <c r="H8" s="38">
        <v>0</v>
      </c>
    </row>
    <row r="9" spans="1:8" ht="24.95" customHeight="1">
      <c r="A9" s="19">
        <v>4</v>
      </c>
      <c r="B9" s="164" t="s">
        <v>145</v>
      </c>
      <c r="C9" s="127">
        <v>0</v>
      </c>
      <c r="D9" s="21">
        <v>0</v>
      </c>
      <c r="E9" s="25">
        <v>0</v>
      </c>
      <c r="F9" s="115">
        <v>0</v>
      </c>
      <c r="G9" s="21">
        <v>0</v>
      </c>
      <c r="H9" s="23">
        <v>0</v>
      </c>
    </row>
    <row r="10" spans="1:8" ht="24.95" customHeight="1">
      <c r="A10" s="19">
        <v>5</v>
      </c>
      <c r="B10" s="164" t="s">
        <v>115</v>
      </c>
      <c r="C10" s="127">
        <v>3</v>
      </c>
      <c r="D10" s="21">
        <v>0</v>
      </c>
      <c r="E10" s="25">
        <v>0</v>
      </c>
      <c r="F10" s="115">
        <v>0.5</v>
      </c>
      <c r="G10" s="21">
        <v>0</v>
      </c>
      <c r="H10" s="23">
        <v>0</v>
      </c>
    </row>
    <row r="11" spans="1:8" ht="24.95" customHeight="1">
      <c r="A11" s="19">
        <v>6</v>
      </c>
      <c r="B11" s="164" t="s">
        <v>116</v>
      </c>
      <c r="C11" s="127">
        <v>0</v>
      </c>
      <c r="D11" s="21">
        <v>0</v>
      </c>
      <c r="E11" s="25">
        <v>0</v>
      </c>
      <c r="F11" s="201">
        <v>0.5</v>
      </c>
      <c r="G11" s="21">
        <v>0</v>
      </c>
      <c r="H11" s="23">
        <v>0</v>
      </c>
    </row>
    <row r="12" spans="1:8" s="179" customFormat="1" ht="24.95" customHeight="1" thickBot="1">
      <c r="A12" s="178">
        <v>7</v>
      </c>
      <c r="B12" s="180" t="s">
        <v>117</v>
      </c>
      <c r="C12" s="194">
        <v>1</v>
      </c>
      <c r="D12" s="193">
        <v>0</v>
      </c>
      <c r="E12" s="195">
        <v>0</v>
      </c>
      <c r="F12" s="196">
        <v>1</v>
      </c>
      <c r="G12" s="197">
        <v>0</v>
      </c>
      <c r="H12" s="198">
        <v>0</v>
      </c>
    </row>
    <row r="13" spans="1:8" ht="24.95" customHeight="1" thickBot="1">
      <c r="A13" s="19">
        <v>8</v>
      </c>
      <c r="B13" s="165" t="s">
        <v>118</v>
      </c>
      <c r="C13" s="184">
        <v>2</v>
      </c>
      <c r="D13" s="187">
        <v>0</v>
      </c>
      <c r="E13" s="188">
        <v>0</v>
      </c>
      <c r="F13" s="186">
        <v>0</v>
      </c>
      <c r="G13" s="12">
        <v>0</v>
      </c>
      <c r="H13" s="23">
        <v>0</v>
      </c>
    </row>
    <row r="14" spans="1:8" ht="24.95" customHeight="1" thickBot="1">
      <c r="A14" s="19">
        <v>9</v>
      </c>
      <c r="B14" s="165" t="s">
        <v>119</v>
      </c>
      <c r="C14" s="184">
        <v>0</v>
      </c>
      <c r="D14" s="187">
        <v>0</v>
      </c>
      <c r="E14" s="188">
        <v>0</v>
      </c>
      <c r="F14" s="186">
        <v>0</v>
      </c>
      <c r="G14" s="12">
        <v>0</v>
      </c>
      <c r="H14" s="23">
        <v>0</v>
      </c>
    </row>
    <row r="15" spans="1:8" ht="24.95" customHeight="1" thickBot="1">
      <c r="A15" s="19">
        <v>10</v>
      </c>
      <c r="B15" s="165" t="s">
        <v>120</v>
      </c>
      <c r="C15" s="184">
        <v>1</v>
      </c>
      <c r="D15" s="187">
        <v>0</v>
      </c>
      <c r="E15" s="188">
        <v>0</v>
      </c>
      <c r="F15" s="201">
        <v>0</v>
      </c>
      <c r="G15" s="12">
        <v>0</v>
      </c>
      <c r="H15" s="23">
        <v>0</v>
      </c>
    </row>
    <row r="16" spans="1:8" ht="24.95" customHeight="1">
      <c r="A16" s="28">
        <v>11</v>
      </c>
      <c r="B16" s="166" t="s">
        <v>121</v>
      </c>
      <c r="C16" s="184">
        <v>1</v>
      </c>
      <c r="D16" s="187">
        <v>0</v>
      </c>
      <c r="E16" s="188">
        <v>0</v>
      </c>
      <c r="F16" s="186">
        <v>0</v>
      </c>
      <c r="G16" s="12">
        <v>0</v>
      </c>
      <c r="H16" s="23">
        <v>0</v>
      </c>
    </row>
    <row r="17" spans="1:8" ht="24.95" customHeight="1" thickBot="1">
      <c r="A17" s="28">
        <v>12</v>
      </c>
      <c r="B17" s="167" t="s">
        <v>122</v>
      </c>
      <c r="C17" s="194">
        <v>0</v>
      </c>
      <c r="D17" s="199">
        <v>0</v>
      </c>
      <c r="E17" s="200">
        <v>0</v>
      </c>
      <c r="F17" s="196">
        <v>0</v>
      </c>
      <c r="G17" s="52">
        <v>0</v>
      </c>
      <c r="H17" s="38">
        <v>0</v>
      </c>
    </row>
    <row r="18" spans="1:8" ht="24.95" customHeight="1" thickBot="1">
      <c r="A18" s="19">
        <v>13</v>
      </c>
      <c r="B18" s="167" t="s">
        <v>123</v>
      </c>
      <c r="C18" s="184">
        <v>1</v>
      </c>
      <c r="D18" s="187">
        <v>0</v>
      </c>
      <c r="E18" s="188">
        <v>0</v>
      </c>
      <c r="F18" s="186">
        <v>0</v>
      </c>
      <c r="G18" s="12">
        <v>0</v>
      </c>
      <c r="H18" s="23">
        <v>0</v>
      </c>
    </row>
    <row r="19" spans="1:8" ht="24.95" customHeight="1" thickBot="1">
      <c r="A19" s="28">
        <v>14</v>
      </c>
      <c r="B19" s="167" t="s">
        <v>142</v>
      </c>
      <c r="C19" s="184">
        <v>0</v>
      </c>
      <c r="D19" s="187">
        <v>0</v>
      </c>
      <c r="E19" s="188">
        <v>0</v>
      </c>
      <c r="F19" s="186">
        <v>1</v>
      </c>
      <c r="G19" s="12">
        <v>0</v>
      </c>
      <c r="H19" s="23">
        <v>0</v>
      </c>
    </row>
    <row r="20" spans="1:8" ht="24.95" customHeight="1" thickBot="1">
      <c r="A20" s="28">
        <v>15</v>
      </c>
      <c r="B20" s="167" t="s">
        <v>124</v>
      </c>
      <c r="C20" s="184">
        <v>1</v>
      </c>
      <c r="D20" s="187">
        <v>0</v>
      </c>
      <c r="E20" s="188">
        <v>0</v>
      </c>
      <c r="F20" s="186">
        <v>1</v>
      </c>
      <c r="G20" s="12">
        <v>0</v>
      </c>
      <c r="H20" s="23">
        <v>0</v>
      </c>
    </row>
    <row r="21" spans="1:8" ht="24.95" customHeight="1" thickBot="1">
      <c r="A21" s="28">
        <v>16</v>
      </c>
      <c r="B21" s="167" t="s">
        <v>125</v>
      </c>
      <c r="C21" s="184">
        <v>0</v>
      </c>
      <c r="D21" s="187">
        <v>0</v>
      </c>
      <c r="E21" s="188">
        <v>0</v>
      </c>
      <c r="F21" s="186">
        <v>0</v>
      </c>
      <c r="G21" s="12">
        <v>0</v>
      </c>
      <c r="H21" s="23">
        <v>0</v>
      </c>
    </row>
    <row r="22" spans="1:8" s="179" customFormat="1" ht="24.95" customHeight="1" thickBot="1">
      <c r="A22" s="189">
        <v>17</v>
      </c>
      <c r="B22" s="190" t="s">
        <v>126</v>
      </c>
      <c r="C22" s="191">
        <v>3</v>
      </c>
      <c r="D22" s="183">
        <v>0</v>
      </c>
      <c r="E22" s="185">
        <v>0</v>
      </c>
      <c r="F22" s="192">
        <v>1</v>
      </c>
      <c r="G22" s="181">
        <v>0</v>
      </c>
      <c r="H22" s="182">
        <v>0</v>
      </c>
    </row>
    <row r="23" spans="1:8" s="8" customFormat="1" ht="24.95" customHeight="1" thickBot="1">
      <c r="A23" s="21">
        <v>18</v>
      </c>
      <c r="B23" s="162" t="s">
        <v>127</v>
      </c>
      <c r="C23" s="125">
        <v>1</v>
      </c>
      <c r="D23" s="12">
        <v>0</v>
      </c>
      <c r="E23" s="16">
        <v>0</v>
      </c>
      <c r="F23" s="110">
        <v>1</v>
      </c>
      <c r="G23" s="12">
        <v>0</v>
      </c>
      <c r="H23" s="23">
        <v>0</v>
      </c>
    </row>
    <row r="24" spans="1:8" s="8" customFormat="1" ht="24.95" customHeight="1" thickBot="1">
      <c r="A24" s="21">
        <v>19</v>
      </c>
      <c r="B24" s="162" t="s">
        <v>128</v>
      </c>
      <c r="C24" s="125">
        <v>1</v>
      </c>
      <c r="D24" s="12">
        <v>0</v>
      </c>
      <c r="E24" s="16">
        <v>0</v>
      </c>
      <c r="F24" s="110">
        <v>0</v>
      </c>
      <c r="G24" s="12">
        <v>0</v>
      </c>
      <c r="H24" s="23">
        <v>0</v>
      </c>
    </row>
    <row r="25" spans="1:8" s="8" customFormat="1" ht="24.95" customHeight="1" thickBot="1">
      <c r="A25" s="21">
        <v>20</v>
      </c>
      <c r="B25" s="162" t="s">
        <v>143</v>
      </c>
      <c r="C25" s="125">
        <v>1</v>
      </c>
      <c r="D25" s="12">
        <v>0</v>
      </c>
      <c r="E25" s="16">
        <v>0</v>
      </c>
      <c r="F25" s="110">
        <v>0</v>
      </c>
      <c r="G25" s="12">
        <v>0</v>
      </c>
      <c r="H25" s="23">
        <v>0</v>
      </c>
    </row>
    <row r="26" spans="1:8" s="8" customFormat="1" ht="24.95" customHeight="1" thickBot="1">
      <c r="A26" s="21">
        <f>A25+1</f>
        <v>21</v>
      </c>
      <c r="B26" s="162" t="s">
        <v>144</v>
      </c>
      <c r="C26" s="125">
        <v>0</v>
      </c>
      <c r="D26" s="12">
        <v>0</v>
      </c>
      <c r="E26" s="16">
        <v>0</v>
      </c>
      <c r="F26" s="110">
        <v>0</v>
      </c>
      <c r="G26" s="12">
        <v>0</v>
      </c>
      <c r="H26" s="23">
        <v>0</v>
      </c>
    </row>
    <row r="27" spans="1:8" s="8" customFormat="1" ht="24.95" customHeight="1" thickBot="1">
      <c r="A27" s="21">
        <f t="shared" ref="A27:A32" si="0">A26+1</f>
        <v>22</v>
      </c>
      <c r="B27" s="162" t="s">
        <v>129</v>
      </c>
      <c r="C27" s="125">
        <v>1</v>
      </c>
      <c r="D27" s="12">
        <v>0</v>
      </c>
      <c r="E27" s="16">
        <v>0</v>
      </c>
      <c r="F27" s="110">
        <v>1</v>
      </c>
      <c r="G27" s="12">
        <v>0</v>
      </c>
      <c r="H27" s="23">
        <v>0</v>
      </c>
    </row>
    <row r="28" spans="1:8" s="8" customFormat="1" ht="24.95" customHeight="1" thickBot="1">
      <c r="A28" s="21">
        <f t="shared" si="0"/>
        <v>23</v>
      </c>
      <c r="B28" s="162" t="s">
        <v>130</v>
      </c>
      <c r="C28" s="125">
        <v>2</v>
      </c>
      <c r="D28" s="12">
        <v>0</v>
      </c>
      <c r="E28" s="16">
        <v>0</v>
      </c>
      <c r="F28" s="110">
        <v>1</v>
      </c>
      <c r="G28" s="21">
        <v>0</v>
      </c>
      <c r="H28" s="22">
        <v>0</v>
      </c>
    </row>
    <row r="29" spans="1:8" s="8" customFormat="1" ht="24.95" customHeight="1" thickBot="1">
      <c r="A29" s="21">
        <f t="shared" si="0"/>
        <v>24</v>
      </c>
      <c r="B29" s="162" t="s">
        <v>131</v>
      </c>
      <c r="C29" s="125">
        <v>1</v>
      </c>
      <c r="D29" s="12">
        <v>0</v>
      </c>
      <c r="E29" s="24">
        <v>1</v>
      </c>
      <c r="F29" s="110">
        <v>1</v>
      </c>
      <c r="G29" s="21">
        <v>0</v>
      </c>
      <c r="H29" s="22">
        <v>0</v>
      </c>
    </row>
    <row r="30" spans="1:8" s="8" customFormat="1" ht="24.95" customHeight="1" thickBot="1">
      <c r="A30" s="21">
        <f t="shared" si="0"/>
        <v>25</v>
      </c>
      <c r="B30" s="162" t="s">
        <v>136</v>
      </c>
      <c r="C30" s="125">
        <v>0</v>
      </c>
      <c r="D30" s="12">
        <v>0</v>
      </c>
      <c r="E30" s="24">
        <v>0</v>
      </c>
      <c r="F30" s="110">
        <v>1</v>
      </c>
      <c r="G30" s="21">
        <v>0</v>
      </c>
      <c r="H30" s="22">
        <v>0</v>
      </c>
    </row>
    <row r="31" spans="1:8" s="8" customFormat="1" ht="24.95" customHeight="1" thickBot="1">
      <c r="A31" s="21">
        <f t="shared" si="0"/>
        <v>26</v>
      </c>
      <c r="B31" s="162" t="s">
        <v>137</v>
      </c>
      <c r="C31" s="125">
        <v>1</v>
      </c>
      <c r="D31" s="12">
        <v>0</v>
      </c>
      <c r="E31" s="24">
        <v>1</v>
      </c>
      <c r="F31" s="110">
        <v>1</v>
      </c>
      <c r="G31" s="21">
        <v>0</v>
      </c>
      <c r="H31" s="22">
        <v>0</v>
      </c>
    </row>
    <row r="32" spans="1:8" s="8" customFormat="1" ht="24.95" customHeight="1" thickBot="1">
      <c r="A32" s="21">
        <f t="shared" si="0"/>
        <v>27</v>
      </c>
      <c r="B32" s="162" t="s">
        <v>134</v>
      </c>
      <c r="C32" s="125">
        <v>0</v>
      </c>
      <c r="D32" s="12">
        <v>0</v>
      </c>
      <c r="E32" s="24">
        <v>0</v>
      </c>
      <c r="F32" s="154">
        <v>1</v>
      </c>
      <c r="G32" s="40">
        <v>0</v>
      </c>
      <c r="H32" s="41">
        <v>0</v>
      </c>
    </row>
    <row r="33" spans="1:8" ht="36.75" customHeight="1">
      <c r="A33" s="285"/>
      <c r="B33" s="290"/>
      <c r="C33" s="293" t="s">
        <v>107</v>
      </c>
      <c r="D33" s="294"/>
      <c r="E33" s="295"/>
      <c r="F33" s="209" t="s">
        <v>148</v>
      </c>
      <c r="G33" s="252"/>
      <c r="H33" s="253"/>
    </row>
    <row r="34" spans="1:8" ht="38.25" customHeight="1" thickBot="1">
      <c r="A34" s="207"/>
      <c r="B34" s="291"/>
      <c r="C34" s="296"/>
      <c r="D34" s="297"/>
      <c r="E34" s="298"/>
      <c r="F34" s="254"/>
      <c r="G34" s="255"/>
      <c r="H34" s="256"/>
    </row>
    <row r="35" spans="1:8" ht="25.5" customHeight="1" thickBot="1">
      <c r="A35" s="208"/>
      <c r="B35" s="292"/>
      <c r="C35" s="149" t="s">
        <v>11</v>
      </c>
      <c r="D35" s="93" t="s">
        <v>13</v>
      </c>
      <c r="E35" s="150" t="s">
        <v>14</v>
      </c>
      <c r="F35" s="55" t="s">
        <v>11</v>
      </c>
      <c r="G35" s="56" t="s">
        <v>13</v>
      </c>
      <c r="H35" s="57" t="s">
        <v>14</v>
      </c>
    </row>
    <row r="36" spans="1:8" ht="24.95" customHeight="1" thickBot="1">
      <c r="A36" s="111"/>
      <c r="B36" s="168" t="s">
        <v>31</v>
      </c>
      <c r="C36" s="120">
        <f>SUM(C6:C35)</f>
        <v>22</v>
      </c>
      <c r="D36" s="122">
        <f>SUM(D6:D35)</f>
        <v>0</v>
      </c>
      <c r="E36" s="121">
        <f>SUM(E6:E35)</f>
        <v>2</v>
      </c>
      <c r="F36" s="114">
        <f>SUM(F6:F32)</f>
        <v>12</v>
      </c>
      <c r="G36" s="114">
        <f>SUM(G6:G32)</f>
        <v>0</v>
      </c>
      <c r="H36" s="114">
        <f>SUM(H6:H32)</f>
        <v>0</v>
      </c>
    </row>
    <row r="37" spans="1:8" ht="24.95" customHeight="1" thickBot="1">
      <c r="A37" s="111"/>
      <c r="B37" s="169" t="s">
        <v>37</v>
      </c>
      <c r="C37" s="116" t="s">
        <v>135</v>
      </c>
      <c r="D37" s="123" t="s">
        <v>135</v>
      </c>
      <c r="E37" s="124" t="s">
        <v>135</v>
      </c>
      <c r="F37" s="204">
        <f>SUM(F36:H36)</f>
        <v>12</v>
      </c>
      <c r="G37" s="205"/>
      <c r="H37" s="206"/>
    </row>
    <row r="38" spans="1:8" ht="24.95" customHeight="1" thickBot="1">
      <c r="C38" s="8"/>
      <c r="D38" s="8"/>
      <c r="E38" s="8"/>
    </row>
    <row r="39" spans="1:8" ht="24.95" customHeight="1">
      <c r="B39" s="305" t="s">
        <v>38</v>
      </c>
      <c r="C39" s="8"/>
      <c r="D39" s="8"/>
      <c r="E39" s="8"/>
    </row>
    <row r="40" spans="1:8" ht="24.95" customHeight="1" thickBot="1">
      <c r="B40" s="306"/>
      <c r="C40" s="8"/>
      <c r="D40" s="8"/>
      <c r="E40" s="8"/>
    </row>
    <row r="41" spans="1:8" ht="24.95" customHeight="1">
      <c r="C41" s="8"/>
      <c r="D41" s="8"/>
      <c r="E41" s="8"/>
    </row>
    <row r="42" spans="1:8" ht="24.95" customHeight="1">
      <c r="C42" s="8"/>
      <c r="D42" s="8"/>
      <c r="E42" s="8"/>
    </row>
    <row r="43" spans="1:8" ht="24.95" customHeight="1">
      <c r="C43" s="8"/>
      <c r="D43" s="8"/>
      <c r="E43" s="8"/>
    </row>
    <row r="44" spans="1:8" ht="24.95" customHeight="1">
      <c r="C44" s="8"/>
      <c r="D44" s="8"/>
      <c r="E44" s="8"/>
    </row>
  </sheetData>
  <mergeCells count="11">
    <mergeCell ref="F37:H37"/>
    <mergeCell ref="B39:B40"/>
    <mergeCell ref="F33:H34"/>
    <mergeCell ref="A33:A35"/>
    <mergeCell ref="B33:B35"/>
    <mergeCell ref="C33:E34"/>
    <mergeCell ref="A1:H2"/>
    <mergeCell ref="A3:A5"/>
    <mergeCell ref="B3:B5"/>
    <mergeCell ref="F3:H4"/>
    <mergeCell ref="C3:E4"/>
  </mergeCells>
  <phoneticPr fontId="0" type="noConversion"/>
  <pageMargins left="0.39370078740157483" right="0" top="0.98425196850393704" bottom="0.98425196850393704" header="0.51181102362204722" footer="0.51181102362204722"/>
  <pageSetup paperSize="9" scale="8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0"/>
  <sheetViews>
    <sheetView tabSelected="1" topLeftCell="A3" zoomScaleNormal="100" workbookViewId="0">
      <selection activeCell="D7" sqref="D7"/>
    </sheetView>
  </sheetViews>
  <sheetFormatPr defaultRowHeight="15"/>
  <cols>
    <col min="1" max="1" width="3.7109375" customWidth="1"/>
    <col min="2" max="2" width="35.42578125" style="119" customWidth="1"/>
    <col min="3" max="3" width="5.7109375" customWidth="1"/>
    <col min="4" max="4" width="5.7109375" style="2" customWidth="1"/>
    <col min="5" max="5" width="5.7109375" customWidth="1"/>
    <col min="6" max="6" width="7.5703125" customWidth="1"/>
    <col min="7" max="8" width="5.7109375" customWidth="1"/>
  </cols>
  <sheetData>
    <row r="1" spans="1:8" ht="24" customHeight="1">
      <c r="A1" s="299" t="s">
        <v>147</v>
      </c>
      <c r="B1" s="300"/>
      <c r="C1" s="300"/>
      <c r="D1" s="300"/>
      <c r="E1" s="300"/>
      <c r="F1" s="300"/>
      <c r="G1" s="300"/>
      <c r="H1" s="300"/>
    </row>
    <row r="2" spans="1:8" ht="13.5" thickBot="1">
      <c r="A2" s="301"/>
      <c r="B2" s="302"/>
      <c r="C2" s="302"/>
      <c r="D2" s="302"/>
      <c r="E2" s="302"/>
      <c r="F2" s="302"/>
      <c r="G2" s="302"/>
      <c r="H2" s="302"/>
    </row>
    <row r="3" spans="1:8" ht="12.75" customHeight="1">
      <c r="A3" s="285"/>
      <c r="B3" s="303" t="s">
        <v>18</v>
      </c>
      <c r="C3" s="313" t="s">
        <v>107</v>
      </c>
      <c r="D3" s="308"/>
      <c r="E3" s="309"/>
      <c r="F3" s="307" t="s">
        <v>150</v>
      </c>
      <c r="G3" s="308"/>
      <c r="H3" s="309"/>
    </row>
    <row r="4" spans="1:8" ht="36.75" customHeight="1" thickBot="1">
      <c r="A4" s="207"/>
      <c r="B4" s="304"/>
      <c r="C4" s="310"/>
      <c r="D4" s="311"/>
      <c r="E4" s="312"/>
      <c r="F4" s="310"/>
      <c r="G4" s="311"/>
      <c r="H4" s="312"/>
    </row>
    <row r="5" spans="1:8" ht="24.75" customHeight="1" thickBot="1">
      <c r="A5" s="208"/>
      <c r="B5" s="304"/>
      <c r="C5" s="113" t="s">
        <v>11</v>
      </c>
      <c r="D5" s="56" t="s">
        <v>13</v>
      </c>
      <c r="E5" s="57" t="s">
        <v>14</v>
      </c>
      <c r="F5" s="113" t="s">
        <v>11</v>
      </c>
      <c r="G5" s="112" t="s">
        <v>13</v>
      </c>
      <c r="H5" s="57" t="s">
        <v>14</v>
      </c>
    </row>
    <row r="6" spans="1:8" ht="24.95" customHeight="1">
      <c r="A6" s="11">
        <v>1</v>
      </c>
      <c r="B6" s="155" t="s">
        <v>112</v>
      </c>
      <c r="C6" s="172">
        <v>4</v>
      </c>
      <c r="D6" s="12">
        <v>0</v>
      </c>
      <c r="E6" s="16">
        <v>0</v>
      </c>
      <c r="F6" s="11">
        <v>0</v>
      </c>
      <c r="G6" s="12">
        <v>0</v>
      </c>
      <c r="H6" s="14">
        <v>0</v>
      </c>
    </row>
    <row r="7" spans="1:8" ht="24.95" customHeight="1">
      <c r="A7" s="19">
        <v>2</v>
      </c>
      <c r="B7" s="156" t="s">
        <v>113</v>
      </c>
      <c r="C7" s="127">
        <v>5</v>
      </c>
      <c r="D7" s="21">
        <v>0</v>
      </c>
      <c r="E7" s="25">
        <v>0</v>
      </c>
      <c r="F7" s="147">
        <v>0</v>
      </c>
      <c r="G7" s="52">
        <v>0</v>
      </c>
      <c r="H7" s="38">
        <v>0</v>
      </c>
    </row>
    <row r="8" spans="1:8" ht="24.95" customHeight="1">
      <c r="A8" s="19">
        <v>3</v>
      </c>
      <c r="B8" s="157" t="s">
        <v>114</v>
      </c>
      <c r="C8" s="127">
        <v>7</v>
      </c>
      <c r="D8" s="21">
        <v>1</v>
      </c>
      <c r="E8" s="25">
        <v>1</v>
      </c>
      <c r="F8" s="202">
        <v>0</v>
      </c>
      <c r="G8" s="52">
        <v>0</v>
      </c>
      <c r="H8" s="38">
        <v>0</v>
      </c>
    </row>
    <row r="9" spans="1:8" ht="24.95" customHeight="1">
      <c r="A9" s="19">
        <v>4</v>
      </c>
      <c r="B9" s="157" t="s">
        <v>138</v>
      </c>
      <c r="C9" s="127">
        <v>0</v>
      </c>
      <c r="D9" s="21">
        <v>0</v>
      </c>
      <c r="E9" s="25">
        <v>0</v>
      </c>
      <c r="F9" s="20">
        <v>0</v>
      </c>
      <c r="G9" s="52">
        <v>0</v>
      </c>
      <c r="H9" s="38">
        <v>0</v>
      </c>
    </row>
    <row r="10" spans="1:8" ht="24.95" customHeight="1">
      <c r="A10" s="19">
        <v>5</v>
      </c>
      <c r="B10" s="157" t="s">
        <v>115</v>
      </c>
      <c r="C10" s="127">
        <v>6</v>
      </c>
      <c r="D10" s="21">
        <v>0</v>
      </c>
      <c r="E10" s="25">
        <v>0</v>
      </c>
      <c r="F10" s="20">
        <v>0</v>
      </c>
      <c r="G10" s="21">
        <v>0</v>
      </c>
      <c r="H10" s="23">
        <v>0</v>
      </c>
    </row>
    <row r="11" spans="1:8" ht="24.95" customHeight="1">
      <c r="A11" s="19">
        <v>6</v>
      </c>
      <c r="B11" s="157" t="s">
        <v>116</v>
      </c>
      <c r="C11" s="127">
        <v>7</v>
      </c>
      <c r="D11" s="21">
        <v>0</v>
      </c>
      <c r="E11" s="25">
        <v>1</v>
      </c>
      <c r="F11" s="27">
        <v>0</v>
      </c>
      <c r="G11" s="21">
        <v>0</v>
      </c>
      <c r="H11" s="23">
        <v>0</v>
      </c>
    </row>
    <row r="12" spans="1:8" ht="24.95" customHeight="1">
      <c r="A12" s="19">
        <v>7</v>
      </c>
      <c r="B12" s="170" t="s">
        <v>117</v>
      </c>
      <c r="C12" s="127">
        <v>7</v>
      </c>
      <c r="D12" s="21">
        <v>0</v>
      </c>
      <c r="E12" s="25">
        <v>1</v>
      </c>
      <c r="F12" s="27">
        <v>1</v>
      </c>
      <c r="G12" s="21">
        <v>0</v>
      </c>
      <c r="H12" s="23">
        <v>0</v>
      </c>
    </row>
    <row r="13" spans="1:8" ht="24.95" customHeight="1">
      <c r="A13" s="19">
        <v>8</v>
      </c>
      <c r="B13" s="158" t="s">
        <v>118</v>
      </c>
      <c r="C13" s="127">
        <v>9</v>
      </c>
      <c r="D13" s="21">
        <v>0</v>
      </c>
      <c r="E13" s="25">
        <v>0</v>
      </c>
      <c r="F13" s="27">
        <v>1</v>
      </c>
      <c r="G13" s="21">
        <v>0</v>
      </c>
      <c r="H13" s="23">
        <v>0</v>
      </c>
    </row>
    <row r="14" spans="1:8" ht="24.95" customHeight="1">
      <c r="A14" s="19">
        <v>9</v>
      </c>
      <c r="B14" s="158" t="s">
        <v>119</v>
      </c>
      <c r="C14" s="127">
        <v>4</v>
      </c>
      <c r="D14" s="21">
        <v>0</v>
      </c>
      <c r="E14" s="25">
        <v>0</v>
      </c>
      <c r="F14" s="203">
        <v>0</v>
      </c>
      <c r="G14" s="21">
        <v>0</v>
      </c>
      <c r="H14" s="23">
        <v>0</v>
      </c>
    </row>
    <row r="15" spans="1:8" ht="24.95" customHeight="1">
      <c r="A15" s="19">
        <v>10</v>
      </c>
      <c r="B15" s="158" t="s">
        <v>120</v>
      </c>
      <c r="C15" s="127">
        <v>8</v>
      </c>
      <c r="D15" s="21">
        <v>0</v>
      </c>
      <c r="E15" s="25">
        <v>0</v>
      </c>
      <c r="F15" s="27">
        <v>1</v>
      </c>
      <c r="G15" s="21">
        <v>0</v>
      </c>
      <c r="H15" s="23">
        <v>0</v>
      </c>
    </row>
    <row r="16" spans="1:8" ht="24.95" customHeight="1">
      <c r="A16" s="28">
        <v>11</v>
      </c>
      <c r="B16" s="159" t="s">
        <v>121</v>
      </c>
      <c r="C16" s="127">
        <v>8</v>
      </c>
      <c r="D16" s="21">
        <v>0</v>
      </c>
      <c r="E16" s="25">
        <v>0</v>
      </c>
      <c r="F16" s="203">
        <v>0</v>
      </c>
      <c r="G16" s="21">
        <v>0</v>
      </c>
      <c r="H16" s="23">
        <v>0</v>
      </c>
    </row>
    <row r="17" spans="1:8" ht="24.95" customHeight="1">
      <c r="A17" s="28">
        <v>12</v>
      </c>
      <c r="B17" s="160" t="s">
        <v>122</v>
      </c>
      <c r="C17" s="127">
        <v>6</v>
      </c>
      <c r="D17" s="21">
        <v>0</v>
      </c>
      <c r="E17" s="25">
        <v>0</v>
      </c>
      <c r="F17" s="27">
        <v>0</v>
      </c>
      <c r="G17" s="21">
        <v>0</v>
      </c>
      <c r="H17" s="23">
        <v>0</v>
      </c>
    </row>
    <row r="18" spans="1:8" ht="24.95" customHeight="1">
      <c r="A18" s="19">
        <v>13</v>
      </c>
      <c r="B18" s="160" t="s">
        <v>123</v>
      </c>
      <c r="C18" s="173">
        <v>1</v>
      </c>
      <c r="D18" s="21">
        <v>0</v>
      </c>
      <c r="E18" s="25">
        <v>0</v>
      </c>
      <c r="F18" s="203">
        <v>0</v>
      </c>
      <c r="G18" s="21">
        <v>0</v>
      </c>
      <c r="H18" s="23">
        <v>0</v>
      </c>
    </row>
    <row r="19" spans="1:8" ht="24.95" customHeight="1">
      <c r="A19" s="28">
        <v>14</v>
      </c>
      <c r="B19" s="160" t="s">
        <v>141</v>
      </c>
      <c r="C19" s="173">
        <v>7</v>
      </c>
      <c r="D19" s="21">
        <v>0</v>
      </c>
      <c r="E19" s="25">
        <v>1</v>
      </c>
      <c r="F19" s="27">
        <v>0</v>
      </c>
      <c r="G19" s="21">
        <v>0</v>
      </c>
      <c r="H19" s="23">
        <v>0</v>
      </c>
    </row>
    <row r="20" spans="1:8" ht="24.95" customHeight="1">
      <c r="A20" s="28">
        <v>15</v>
      </c>
      <c r="B20" s="160" t="s">
        <v>124</v>
      </c>
      <c r="C20" s="173">
        <v>5</v>
      </c>
      <c r="D20" s="21">
        <v>0</v>
      </c>
      <c r="E20" s="25">
        <v>1</v>
      </c>
      <c r="F20" s="203">
        <v>0</v>
      </c>
      <c r="G20" s="21">
        <v>0</v>
      </c>
      <c r="H20" s="23">
        <v>0</v>
      </c>
    </row>
    <row r="21" spans="1:8" ht="24.95" customHeight="1">
      <c r="A21" s="28">
        <v>16</v>
      </c>
      <c r="B21" s="160" t="s">
        <v>125</v>
      </c>
      <c r="C21" s="173">
        <v>4</v>
      </c>
      <c r="D21" s="21">
        <v>0</v>
      </c>
      <c r="E21" s="173">
        <v>0</v>
      </c>
      <c r="F21" s="27">
        <v>0</v>
      </c>
      <c r="G21" s="21">
        <v>0</v>
      </c>
      <c r="H21" s="23">
        <v>0</v>
      </c>
    </row>
    <row r="22" spans="1:8" ht="24.95" customHeight="1">
      <c r="A22" s="3">
        <v>17</v>
      </c>
      <c r="B22" s="171" t="s">
        <v>126</v>
      </c>
      <c r="C22" s="173">
        <v>3</v>
      </c>
      <c r="D22" s="21">
        <v>0</v>
      </c>
      <c r="E22" s="173">
        <v>0</v>
      </c>
      <c r="F22" s="27">
        <v>0</v>
      </c>
      <c r="G22" s="21">
        <v>0</v>
      </c>
      <c r="H22" s="23">
        <v>0</v>
      </c>
    </row>
    <row r="23" spans="1:8" ht="24.95" customHeight="1">
      <c r="A23" s="21">
        <v>18</v>
      </c>
      <c r="B23" s="155" t="s">
        <v>127</v>
      </c>
      <c r="C23" s="173">
        <v>4</v>
      </c>
      <c r="D23" s="21">
        <v>0</v>
      </c>
      <c r="E23" s="173">
        <v>0</v>
      </c>
      <c r="F23" s="27">
        <v>0</v>
      </c>
      <c r="G23" s="21">
        <v>0</v>
      </c>
      <c r="H23" s="23">
        <v>0</v>
      </c>
    </row>
    <row r="24" spans="1:8" ht="24.95" customHeight="1">
      <c r="A24" s="21">
        <v>19</v>
      </c>
      <c r="B24" s="155" t="s">
        <v>128</v>
      </c>
      <c r="C24" s="174">
        <v>7</v>
      </c>
      <c r="D24" s="52">
        <v>0</v>
      </c>
      <c r="E24" s="174">
        <v>1</v>
      </c>
      <c r="F24" s="20">
        <v>0</v>
      </c>
      <c r="G24" s="21">
        <v>0</v>
      </c>
      <c r="H24" s="126">
        <v>0</v>
      </c>
    </row>
    <row r="25" spans="1:8" ht="24.95" customHeight="1" thickBot="1">
      <c r="A25" s="21">
        <v>20</v>
      </c>
      <c r="B25" s="155" t="s">
        <v>139</v>
      </c>
      <c r="C25" s="175">
        <v>1</v>
      </c>
      <c r="D25" s="40">
        <v>0</v>
      </c>
      <c r="E25" s="175">
        <v>0</v>
      </c>
      <c r="F25" s="39">
        <v>0</v>
      </c>
      <c r="G25" s="21">
        <v>0</v>
      </c>
      <c r="H25" s="43">
        <v>0</v>
      </c>
    </row>
    <row r="26" spans="1:8" ht="24.95" customHeight="1" thickBot="1">
      <c r="A26" s="21">
        <v>21</v>
      </c>
      <c r="B26" s="155" t="s">
        <v>140</v>
      </c>
      <c r="C26" s="176">
        <v>3</v>
      </c>
      <c r="D26" s="2">
        <v>0</v>
      </c>
      <c r="E26" s="95">
        <v>1</v>
      </c>
      <c r="F26" s="142">
        <v>0</v>
      </c>
      <c r="G26" s="21">
        <v>0</v>
      </c>
      <c r="H26" s="152">
        <v>0</v>
      </c>
    </row>
    <row r="27" spans="1:8" ht="24.95" customHeight="1">
      <c r="A27" s="21">
        <v>22</v>
      </c>
      <c r="B27" s="155" t="s">
        <v>129</v>
      </c>
      <c r="C27" s="177">
        <v>4</v>
      </c>
      <c r="D27" s="12">
        <v>1</v>
      </c>
      <c r="E27" s="16">
        <v>0</v>
      </c>
      <c r="F27" s="11">
        <v>1</v>
      </c>
      <c r="G27" s="21">
        <v>0</v>
      </c>
      <c r="H27" s="14">
        <v>0</v>
      </c>
    </row>
    <row r="28" spans="1:8" ht="24.95" customHeight="1">
      <c r="A28" s="21">
        <v>23</v>
      </c>
      <c r="B28" s="155" t="s">
        <v>130</v>
      </c>
      <c r="C28" s="173">
        <v>4</v>
      </c>
      <c r="D28" s="21">
        <v>1</v>
      </c>
      <c r="E28" s="25">
        <v>1</v>
      </c>
      <c r="F28" s="20">
        <v>0.5</v>
      </c>
      <c r="G28" s="21">
        <v>0</v>
      </c>
      <c r="H28" s="38">
        <v>0</v>
      </c>
    </row>
    <row r="29" spans="1:8" ht="24.95" customHeight="1">
      <c r="A29" s="21">
        <v>24</v>
      </c>
      <c r="B29" s="155" t="s">
        <v>131</v>
      </c>
      <c r="C29" s="173">
        <v>6</v>
      </c>
      <c r="D29" s="21">
        <v>0</v>
      </c>
      <c r="E29" s="25">
        <v>3</v>
      </c>
      <c r="F29" s="20">
        <v>0</v>
      </c>
      <c r="G29" s="21">
        <v>0</v>
      </c>
      <c r="H29" s="23">
        <v>0</v>
      </c>
    </row>
    <row r="30" spans="1:8" ht="24.95" customHeight="1">
      <c r="A30" s="21">
        <v>25</v>
      </c>
      <c r="B30" s="155" t="s">
        <v>132</v>
      </c>
      <c r="C30" s="25">
        <v>0</v>
      </c>
      <c r="D30" s="21">
        <v>0</v>
      </c>
      <c r="E30" s="25">
        <v>0</v>
      </c>
      <c r="F30" s="27">
        <v>0.5</v>
      </c>
      <c r="G30" s="21">
        <v>0</v>
      </c>
      <c r="H30" s="23">
        <v>0</v>
      </c>
    </row>
    <row r="31" spans="1:8" ht="24.95" customHeight="1">
      <c r="A31" s="21">
        <v>26</v>
      </c>
      <c r="B31" s="155" t="s">
        <v>133</v>
      </c>
      <c r="C31" s="25">
        <v>5</v>
      </c>
      <c r="D31" s="21">
        <v>0</v>
      </c>
      <c r="E31" s="25">
        <v>1</v>
      </c>
      <c r="F31" s="27">
        <v>1</v>
      </c>
      <c r="G31" s="21">
        <v>0</v>
      </c>
      <c r="H31" s="23">
        <v>0</v>
      </c>
    </row>
    <row r="32" spans="1:8" ht="24.95" customHeight="1">
      <c r="A32" s="21">
        <v>27</v>
      </c>
      <c r="B32" s="155" t="s">
        <v>134</v>
      </c>
      <c r="C32" s="25">
        <v>2</v>
      </c>
      <c r="D32" s="21">
        <v>0</v>
      </c>
      <c r="E32" s="25">
        <v>0</v>
      </c>
      <c r="F32" s="27">
        <v>0</v>
      </c>
      <c r="G32" s="21">
        <v>0</v>
      </c>
      <c r="H32" s="23">
        <v>0</v>
      </c>
    </row>
    <row r="33" spans="1:8" ht="24.95" customHeight="1" thickBot="1">
      <c r="A33" s="8"/>
      <c r="B33" s="161"/>
      <c r="C33" s="8"/>
      <c r="D33" s="8"/>
      <c r="E33" s="8"/>
      <c r="F33" s="151"/>
      <c r="G33" s="8"/>
      <c r="H33" s="152"/>
    </row>
    <row r="34" spans="1:8" ht="24.95" customHeight="1">
      <c r="A34" s="285"/>
      <c r="B34" s="303" t="s">
        <v>18</v>
      </c>
      <c r="C34" s="313" t="s">
        <v>107</v>
      </c>
      <c r="D34" s="308"/>
      <c r="E34" s="309"/>
      <c r="F34" s="307" t="s">
        <v>148</v>
      </c>
      <c r="G34" s="308"/>
      <c r="H34" s="309"/>
    </row>
    <row r="35" spans="1:8" ht="24.95" customHeight="1" thickBot="1">
      <c r="A35" s="207"/>
      <c r="B35" s="304"/>
      <c r="C35" s="310"/>
      <c r="D35" s="311"/>
      <c r="E35" s="312"/>
      <c r="F35" s="310"/>
      <c r="G35" s="311"/>
      <c r="H35" s="312"/>
    </row>
    <row r="36" spans="1:8" ht="24.95" customHeight="1" thickBot="1">
      <c r="A36" s="208"/>
      <c r="B36" s="314"/>
      <c r="C36" s="113" t="s">
        <v>11</v>
      </c>
      <c r="D36" s="56" t="s">
        <v>13</v>
      </c>
      <c r="E36" s="57" t="s">
        <v>14</v>
      </c>
      <c r="F36" s="55" t="s">
        <v>11</v>
      </c>
      <c r="G36" s="56" t="s">
        <v>13</v>
      </c>
      <c r="H36" s="57" t="s">
        <v>14</v>
      </c>
    </row>
    <row r="37" spans="1:8" ht="24.95" customHeight="1" thickBot="1">
      <c r="A37" s="111"/>
      <c r="B37" s="117" t="s">
        <v>31</v>
      </c>
      <c r="C37" s="120">
        <f>SUM(C6:C32)</f>
        <v>127</v>
      </c>
      <c r="D37" s="122">
        <f>SUM(D6:D32)</f>
        <v>3</v>
      </c>
      <c r="E37" s="121">
        <f>SUM(E6:E32)</f>
        <v>12</v>
      </c>
      <c r="F37" s="114">
        <f>SUM(F6:F36)</f>
        <v>6</v>
      </c>
      <c r="G37" s="114">
        <f>SUM(G6:G36)</f>
        <v>0</v>
      </c>
      <c r="H37" s="114">
        <f>SUM(H6:H36)</f>
        <v>0</v>
      </c>
    </row>
    <row r="38" spans="1:8" ht="24.95" customHeight="1" thickBot="1">
      <c r="A38" s="111"/>
      <c r="B38" s="118" t="s">
        <v>37</v>
      </c>
      <c r="C38" s="204">
        <f>SUM(C37:E37)</f>
        <v>142</v>
      </c>
      <c r="D38" s="205"/>
      <c r="E38" s="206"/>
      <c r="F38" s="204">
        <f>SUM(F37)</f>
        <v>6</v>
      </c>
      <c r="G38" s="205"/>
      <c r="H38" s="206"/>
    </row>
    <row r="39" spans="1:8" ht="24.95" customHeight="1">
      <c r="C39" s="8"/>
      <c r="D39" s="8"/>
      <c r="E39" s="8"/>
    </row>
    <row r="40" spans="1:8" ht="24.95" customHeight="1">
      <c r="C40" s="8"/>
      <c r="D40" s="8"/>
      <c r="E40" s="8"/>
    </row>
    <row r="41" spans="1:8" ht="24.95" customHeight="1" thickBot="1">
      <c r="C41" s="8"/>
      <c r="D41" s="8"/>
      <c r="E41" s="8"/>
    </row>
    <row r="42" spans="1:8" ht="24.95" customHeight="1">
      <c r="B42" s="305" t="s">
        <v>38</v>
      </c>
      <c r="C42" s="8"/>
      <c r="D42" s="8"/>
      <c r="E42" s="8"/>
    </row>
    <row r="43" spans="1:8" ht="24.95" customHeight="1" thickBot="1">
      <c r="B43" s="306"/>
      <c r="C43" s="8"/>
      <c r="D43" s="8"/>
      <c r="E43" s="8"/>
    </row>
    <row r="44" spans="1:8" ht="24.95" customHeight="1">
      <c r="C44" s="8"/>
      <c r="D44" s="8"/>
      <c r="E44" s="8"/>
    </row>
    <row r="45" spans="1:8" ht="24.95" customHeight="1">
      <c r="C45" s="8"/>
      <c r="D45" s="8"/>
      <c r="E45" s="8"/>
    </row>
    <row r="46" spans="1:8" ht="24.95" customHeight="1">
      <c r="C46" s="8"/>
      <c r="D46" s="8"/>
      <c r="E46" s="8"/>
    </row>
    <row r="47" spans="1:8" ht="24.95" customHeight="1">
      <c r="C47" s="8"/>
      <c r="D47" s="8"/>
      <c r="E47" s="8"/>
    </row>
    <row r="48" spans="1:8" ht="24.95" customHeight="1">
      <c r="C48" s="8"/>
      <c r="D48" s="8"/>
      <c r="E48" s="8"/>
    </row>
    <row r="49" spans="3:5" ht="24.95" customHeight="1">
      <c r="C49" s="8"/>
      <c r="D49" s="8"/>
      <c r="E49" s="8"/>
    </row>
    <row r="50" spans="3:5" ht="24.95" customHeight="1">
      <c r="C50" s="8"/>
      <c r="D50" s="8"/>
      <c r="E50" s="8"/>
    </row>
    <row r="51" spans="3:5" ht="24.95" customHeight="1">
      <c r="C51" s="8"/>
      <c r="D51" s="8"/>
      <c r="E51" s="8"/>
    </row>
    <row r="52" spans="3:5" ht="24.95" customHeight="1">
      <c r="C52" s="8"/>
      <c r="D52" s="8"/>
      <c r="E52" s="8"/>
    </row>
    <row r="53" spans="3:5" ht="24.95" customHeight="1">
      <c r="C53" s="8"/>
      <c r="D53" s="8"/>
      <c r="E53" s="8"/>
    </row>
    <row r="54" spans="3:5" ht="24.95" customHeight="1">
      <c r="C54" s="8"/>
      <c r="D54" s="8"/>
      <c r="E54" s="8"/>
    </row>
    <row r="55" spans="3:5" ht="24.95" customHeight="1">
      <c r="D55"/>
    </row>
    <row r="56" spans="3:5" ht="24.95" customHeight="1">
      <c r="D56"/>
    </row>
    <row r="57" spans="3:5">
      <c r="D57"/>
    </row>
    <row r="58" spans="3:5">
      <c r="D58"/>
    </row>
    <row r="59" spans="3:5">
      <c r="D59"/>
    </row>
    <row r="60" spans="3:5">
      <c r="D60"/>
    </row>
    <row r="61" spans="3:5">
      <c r="D61"/>
    </row>
    <row r="62" spans="3:5">
      <c r="D62"/>
    </row>
    <row r="63" spans="3:5">
      <c r="D63"/>
    </row>
    <row r="64" spans="3:5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  <row r="73" spans="4:4">
      <c r="D73"/>
    </row>
    <row r="74" spans="4:4">
      <c r="D74"/>
    </row>
    <row r="75" spans="4:4">
      <c r="D75"/>
    </row>
    <row r="76" spans="4:4">
      <c r="D76"/>
    </row>
    <row r="77" spans="4:4">
      <c r="D77"/>
    </row>
    <row r="78" spans="4:4">
      <c r="D78"/>
    </row>
    <row r="79" spans="4:4">
      <c r="D79"/>
    </row>
    <row r="80" spans="4:4">
      <c r="D80"/>
    </row>
    <row r="81" spans="4:4">
      <c r="D81"/>
    </row>
    <row r="82" spans="4:4">
      <c r="D82"/>
    </row>
    <row r="83" spans="4:4">
      <c r="D83"/>
    </row>
    <row r="84" spans="4:4">
      <c r="D84"/>
    </row>
    <row r="85" spans="4:4">
      <c r="D85"/>
    </row>
    <row r="86" spans="4:4">
      <c r="D86"/>
    </row>
    <row r="87" spans="4:4">
      <c r="D87"/>
    </row>
    <row r="88" spans="4:4">
      <c r="D88"/>
    </row>
    <row r="89" spans="4:4">
      <c r="D89"/>
    </row>
    <row r="90" spans="4:4">
      <c r="D90"/>
    </row>
    <row r="91" spans="4:4">
      <c r="D91"/>
    </row>
    <row r="92" spans="4:4">
      <c r="D92"/>
    </row>
    <row r="93" spans="4:4">
      <c r="D93"/>
    </row>
    <row r="94" spans="4:4">
      <c r="D94"/>
    </row>
    <row r="95" spans="4:4">
      <c r="D95"/>
    </row>
    <row r="96" spans="4:4">
      <c r="D96"/>
    </row>
    <row r="97" spans="4:4">
      <c r="D97"/>
    </row>
    <row r="98" spans="4:4">
      <c r="D98"/>
    </row>
    <row r="99" spans="4:4">
      <c r="D99"/>
    </row>
    <row r="100" spans="4:4">
      <c r="D100"/>
    </row>
    <row r="101" spans="4:4">
      <c r="D101"/>
    </row>
    <row r="102" spans="4:4">
      <c r="D102"/>
    </row>
    <row r="103" spans="4:4">
      <c r="D103"/>
    </row>
    <row r="104" spans="4:4">
      <c r="D104"/>
    </row>
    <row r="105" spans="4:4">
      <c r="D105"/>
    </row>
    <row r="106" spans="4:4">
      <c r="D106"/>
    </row>
    <row r="107" spans="4:4">
      <c r="D107"/>
    </row>
    <row r="108" spans="4:4">
      <c r="D108"/>
    </row>
    <row r="109" spans="4:4">
      <c r="D109"/>
    </row>
    <row r="110" spans="4:4">
      <c r="D110"/>
    </row>
    <row r="111" spans="4:4">
      <c r="D111"/>
    </row>
    <row r="112" spans="4:4">
      <c r="D112"/>
    </row>
    <row r="113" spans="4:4">
      <c r="D113"/>
    </row>
    <row r="114" spans="4:4">
      <c r="D114"/>
    </row>
    <row r="115" spans="4:4">
      <c r="D115"/>
    </row>
    <row r="116" spans="4:4">
      <c r="D116"/>
    </row>
    <row r="117" spans="4:4">
      <c r="D117"/>
    </row>
    <row r="118" spans="4:4">
      <c r="D118"/>
    </row>
    <row r="119" spans="4:4">
      <c r="D119"/>
    </row>
    <row r="120" spans="4:4">
      <c r="D120"/>
    </row>
    <row r="121" spans="4:4">
      <c r="D121"/>
    </row>
    <row r="122" spans="4:4">
      <c r="D122"/>
    </row>
    <row r="123" spans="4:4">
      <c r="D123"/>
    </row>
    <row r="124" spans="4:4">
      <c r="D124"/>
    </row>
    <row r="125" spans="4:4">
      <c r="D125"/>
    </row>
    <row r="126" spans="4:4">
      <c r="D126"/>
    </row>
    <row r="127" spans="4:4">
      <c r="D127"/>
    </row>
    <row r="128" spans="4:4">
      <c r="D128"/>
    </row>
    <row r="129" spans="4:4">
      <c r="D129"/>
    </row>
    <row r="130" spans="4:4">
      <c r="D130"/>
    </row>
    <row r="131" spans="4:4">
      <c r="D131"/>
    </row>
    <row r="132" spans="4:4">
      <c r="D132"/>
    </row>
    <row r="133" spans="4:4">
      <c r="D133"/>
    </row>
    <row r="134" spans="4:4">
      <c r="D134"/>
    </row>
    <row r="135" spans="4:4">
      <c r="D135"/>
    </row>
    <row r="136" spans="4:4">
      <c r="D136"/>
    </row>
    <row r="137" spans="4:4">
      <c r="D137"/>
    </row>
    <row r="138" spans="4:4">
      <c r="D138"/>
    </row>
    <row r="139" spans="4:4">
      <c r="D139"/>
    </row>
    <row r="140" spans="4:4">
      <c r="D140"/>
    </row>
    <row r="141" spans="4:4">
      <c r="D141"/>
    </row>
    <row r="142" spans="4:4">
      <c r="D142"/>
    </row>
    <row r="143" spans="4:4">
      <c r="D143"/>
    </row>
    <row r="144" spans="4:4">
      <c r="D144"/>
    </row>
    <row r="145" spans="4:4">
      <c r="D145"/>
    </row>
    <row r="146" spans="4:4">
      <c r="D146"/>
    </row>
    <row r="147" spans="4:4">
      <c r="D147"/>
    </row>
    <row r="148" spans="4:4">
      <c r="D148"/>
    </row>
    <row r="149" spans="4:4">
      <c r="D149"/>
    </row>
    <row r="150" spans="4:4">
      <c r="D150"/>
    </row>
    <row r="151" spans="4:4">
      <c r="D151"/>
    </row>
    <row r="152" spans="4:4">
      <c r="D152"/>
    </row>
    <row r="153" spans="4:4">
      <c r="D153"/>
    </row>
    <row r="154" spans="4:4">
      <c r="D154"/>
    </row>
    <row r="155" spans="4:4">
      <c r="D155"/>
    </row>
    <row r="156" spans="4:4">
      <c r="D156"/>
    </row>
    <row r="157" spans="4:4">
      <c r="D157"/>
    </row>
    <row r="158" spans="4:4">
      <c r="D158"/>
    </row>
    <row r="159" spans="4:4">
      <c r="D159"/>
    </row>
    <row r="160" spans="4:4">
      <c r="D160"/>
    </row>
    <row r="161" spans="4:4">
      <c r="D161"/>
    </row>
    <row r="162" spans="4:4">
      <c r="D162"/>
    </row>
    <row r="163" spans="4:4">
      <c r="D163"/>
    </row>
    <row r="164" spans="4:4">
      <c r="D164"/>
    </row>
    <row r="165" spans="4:4">
      <c r="D165"/>
    </row>
    <row r="166" spans="4:4">
      <c r="D166"/>
    </row>
    <row r="167" spans="4:4">
      <c r="D167"/>
    </row>
    <row r="168" spans="4:4">
      <c r="D168"/>
    </row>
    <row r="169" spans="4:4">
      <c r="D169"/>
    </row>
    <row r="170" spans="4:4">
      <c r="D170"/>
    </row>
    <row r="171" spans="4:4">
      <c r="D171"/>
    </row>
    <row r="172" spans="4:4">
      <c r="D172"/>
    </row>
    <row r="173" spans="4:4">
      <c r="D173"/>
    </row>
    <row r="174" spans="4:4">
      <c r="D174"/>
    </row>
    <row r="175" spans="4:4">
      <c r="D175"/>
    </row>
    <row r="176" spans="4:4">
      <c r="D176"/>
    </row>
    <row r="177" spans="4:4">
      <c r="D177"/>
    </row>
    <row r="178" spans="4:4">
      <c r="D178"/>
    </row>
    <row r="179" spans="4:4">
      <c r="D179"/>
    </row>
    <row r="180" spans="4:4">
      <c r="D180"/>
    </row>
    <row r="181" spans="4:4">
      <c r="D181"/>
    </row>
    <row r="182" spans="4:4">
      <c r="D182"/>
    </row>
    <row r="183" spans="4:4">
      <c r="D183"/>
    </row>
    <row r="184" spans="4:4">
      <c r="D184"/>
    </row>
    <row r="185" spans="4:4">
      <c r="D185"/>
    </row>
    <row r="186" spans="4:4">
      <c r="D186"/>
    </row>
    <row r="187" spans="4:4">
      <c r="D187"/>
    </row>
    <row r="188" spans="4:4">
      <c r="D188"/>
    </row>
    <row r="189" spans="4:4">
      <c r="D189"/>
    </row>
    <row r="190" spans="4:4">
      <c r="D190"/>
    </row>
    <row r="191" spans="4:4">
      <c r="D191"/>
    </row>
    <row r="192" spans="4:4">
      <c r="D192"/>
    </row>
    <row r="193" spans="4:4">
      <c r="D193"/>
    </row>
    <row r="194" spans="4:4">
      <c r="D194"/>
    </row>
    <row r="195" spans="4:4">
      <c r="D195"/>
    </row>
    <row r="196" spans="4:4">
      <c r="D196"/>
    </row>
    <row r="197" spans="4:4">
      <c r="D197"/>
    </row>
    <row r="198" spans="4:4">
      <c r="D198"/>
    </row>
    <row r="199" spans="4:4">
      <c r="D199"/>
    </row>
    <row r="200" spans="4:4">
      <c r="D200"/>
    </row>
  </sheetData>
  <mergeCells count="12">
    <mergeCell ref="B42:B43"/>
    <mergeCell ref="A1:H2"/>
    <mergeCell ref="F3:H4"/>
    <mergeCell ref="C3:E4"/>
    <mergeCell ref="F38:H38"/>
    <mergeCell ref="C38:E38"/>
    <mergeCell ref="F34:H35"/>
    <mergeCell ref="C34:E35"/>
    <mergeCell ref="A34:A36"/>
    <mergeCell ref="B3:B5"/>
    <mergeCell ref="A3:A5"/>
    <mergeCell ref="B34:B36"/>
  </mergeCells>
  <phoneticPr fontId="0" type="noConversion"/>
  <pageMargins left="0.39370078740157483" right="0" top="0.98425196850393704" bottom="0.98425196850393704" header="0.51181102362204722" footer="0.51181102362204722"/>
  <pageSetup paperSize="9" scale="8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X30"/>
  <sheetViews>
    <sheetView workbookViewId="0">
      <selection activeCell="W5" sqref="W5:X6"/>
    </sheetView>
  </sheetViews>
  <sheetFormatPr defaultRowHeight="12.75"/>
  <cols>
    <col min="1" max="24" width="4.7109375" customWidth="1"/>
  </cols>
  <sheetData>
    <row r="1" spans="1:24" ht="24.95" customHeight="1">
      <c r="A1" s="209" t="s">
        <v>108</v>
      </c>
      <c r="B1" s="253"/>
      <c r="C1" s="315" t="s">
        <v>99</v>
      </c>
      <c r="D1" s="316"/>
      <c r="E1" s="315" t="s">
        <v>100</v>
      </c>
      <c r="F1" s="316"/>
      <c r="G1" s="315" t="s">
        <v>103</v>
      </c>
      <c r="H1" s="316"/>
      <c r="I1" s="315" t="s">
        <v>104</v>
      </c>
      <c r="J1" s="316"/>
      <c r="K1" s="315" t="s">
        <v>111</v>
      </c>
      <c r="L1" s="316"/>
      <c r="M1" s="320" t="s">
        <v>109</v>
      </c>
      <c r="N1" s="321"/>
      <c r="O1" s="277" t="s">
        <v>99</v>
      </c>
      <c r="P1" s="279"/>
      <c r="Q1" s="277" t="s">
        <v>100</v>
      </c>
      <c r="R1" s="279"/>
      <c r="S1" s="277" t="s">
        <v>103</v>
      </c>
      <c r="T1" s="279"/>
      <c r="U1" s="277" t="s">
        <v>104</v>
      </c>
      <c r="V1" s="279"/>
      <c r="W1" s="315" t="s">
        <v>110</v>
      </c>
      <c r="X1" s="316"/>
    </row>
    <row r="2" spans="1:24" ht="24.95" customHeight="1" thickBot="1">
      <c r="A2" s="254"/>
      <c r="B2" s="256"/>
      <c r="C2" s="317"/>
      <c r="D2" s="318"/>
      <c r="E2" s="317"/>
      <c r="F2" s="318"/>
      <c r="G2" s="317"/>
      <c r="H2" s="318"/>
      <c r="I2" s="317"/>
      <c r="J2" s="318"/>
      <c r="K2" s="317"/>
      <c r="L2" s="318"/>
      <c r="M2" s="322"/>
      <c r="N2" s="323"/>
      <c r="O2" s="280"/>
      <c r="P2" s="282"/>
      <c r="Q2" s="280"/>
      <c r="R2" s="282"/>
      <c r="S2" s="280"/>
      <c r="T2" s="282"/>
      <c r="U2" s="280"/>
      <c r="V2" s="282"/>
      <c r="W2" s="317"/>
      <c r="X2" s="318"/>
    </row>
    <row r="3" spans="1:24" ht="24.95" customHeight="1">
      <c r="A3" s="319" t="s">
        <v>101</v>
      </c>
      <c r="B3" s="279"/>
      <c r="C3" s="277">
        <v>41</v>
      </c>
      <c r="D3" s="279"/>
      <c r="E3" s="277">
        <v>239</v>
      </c>
      <c r="F3" s="279"/>
      <c r="G3" s="277">
        <v>211</v>
      </c>
      <c r="H3" s="279"/>
      <c r="I3" s="277">
        <v>231</v>
      </c>
      <c r="J3" s="279"/>
      <c r="K3" s="277">
        <f>SUM(C3:J4)</f>
        <v>722</v>
      </c>
      <c r="L3" s="279"/>
      <c r="M3" s="277" t="s">
        <v>105</v>
      </c>
      <c r="N3" s="279"/>
      <c r="O3" s="251">
        <v>42</v>
      </c>
      <c r="P3" s="253"/>
      <c r="Q3" s="324">
        <v>230</v>
      </c>
      <c r="R3" s="325"/>
      <c r="S3" s="251">
        <v>219</v>
      </c>
      <c r="T3" s="253"/>
      <c r="U3" s="328">
        <v>238</v>
      </c>
      <c r="V3" s="329"/>
      <c r="W3" s="251">
        <f>SUM(M3:V4)</f>
        <v>729</v>
      </c>
      <c r="X3" s="253"/>
    </row>
    <row r="4" spans="1:24" ht="24.95" customHeight="1" thickBot="1">
      <c r="A4" s="280"/>
      <c r="B4" s="282"/>
      <c r="C4" s="280"/>
      <c r="D4" s="282"/>
      <c r="E4" s="280"/>
      <c r="F4" s="282"/>
      <c r="G4" s="280"/>
      <c r="H4" s="282"/>
      <c r="I4" s="280"/>
      <c r="J4" s="282"/>
      <c r="K4" s="280"/>
      <c r="L4" s="282"/>
      <c r="M4" s="280"/>
      <c r="N4" s="282"/>
      <c r="O4" s="254"/>
      <c r="P4" s="256"/>
      <c r="Q4" s="326"/>
      <c r="R4" s="327"/>
      <c r="S4" s="254"/>
      <c r="T4" s="256"/>
      <c r="U4" s="330"/>
      <c r="V4" s="331"/>
      <c r="W4" s="254"/>
      <c r="X4" s="256"/>
    </row>
    <row r="5" spans="1:24" ht="24.95" customHeight="1">
      <c r="A5" s="319" t="s">
        <v>102</v>
      </c>
      <c r="B5" s="279"/>
      <c r="C5" s="277">
        <v>24</v>
      </c>
      <c r="D5" s="279"/>
      <c r="E5" s="277">
        <v>142</v>
      </c>
      <c r="F5" s="279"/>
      <c r="G5" s="277">
        <v>102</v>
      </c>
      <c r="H5" s="279"/>
      <c r="I5" s="277">
        <v>53</v>
      </c>
      <c r="J5" s="279"/>
      <c r="K5" s="277">
        <f>SUM(C5:J6)</f>
        <v>321</v>
      </c>
      <c r="L5" s="279"/>
      <c r="M5" s="277" t="s">
        <v>106</v>
      </c>
      <c r="N5" s="279"/>
      <c r="O5" s="277">
        <v>24</v>
      </c>
      <c r="P5" s="279"/>
      <c r="Q5" s="277">
        <v>142</v>
      </c>
      <c r="R5" s="279"/>
      <c r="S5" s="277">
        <v>102</v>
      </c>
      <c r="T5" s="279"/>
      <c r="U5" s="277">
        <v>53</v>
      </c>
      <c r="V5" s="279"/>
      <c r="W5" s="277">
        <f>SUM(O5:V6)</f>
        <v>321</v>
      </c>
      <c r="X5" s="279"/>
    </row>
    <row r="6" spans="1:24" ht="24.95" customHeight="1" thickBot="1">
      <c r="A6" s="280"/>
      <c r="B6" s="282"/>
      <c r="C6" s="280"/>
      <c r="D6" s="282"/>
      <c r="E6" s="280"/>
      <c r="F6" s="282"/>
      <c r="G6" s="280"/>
      <c r="H6" s="282"/>
      <c r="I6" s="280"/>
      <c r="J6" s="282"/>
      <c r="K6" s="280"/>
      <c r="L6" s="282"/>
      <c r="M6" s="280"/>
      <c r="N6" s="282"/>
      <c r="O6" s="280"/>
      <c r="P6" s="282"/>
      <c r="Q6" s="280"/>
      <c r="R6" s="282"/>
      <c r="S6" s="280"/>
      <c r="T6" s="282"/>
      <c r="U6" s="280"/>
      <c r="V6" s="282"/>
      <c r="W6" s="280"/>
      <c r="X6" s="282"/>
    </row>
    <row r="7" spans="1:24" ht="24.95" customHeight="1">
      <c r="C7" s="148"/>
      <c r="D7" s="86"/>
    </row>
    <row r="8" spans="1:24" ht="24.95" customHeight="1">
      <c r="C8" s="86"/>
      <c r="D8" s="86"/>
    </row>
    <row r="9" spans="1:24" ht="24.95" customHeight="1"/>
    <row r="10" spans="1:24" ht="24.95" customHeight="1"/>
    <row r="11" spans="1:24" ht="24.95" customHeight="1"/>
    <row r="12" spans="1:24" ht="24.95" customHeight="1"/>
    <row r="13" spans="1:24" ht="24.95" customHeight="1"/>
    <row r="14" spans="1:24" ht="24.95" customHeight="1"/>
    <row r="15" spans="1:24" ht="24.95" customHeight="1"/>
    <row r="16" spans="1:24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</sheetData>
  <mergeCells count="36">
    <mergeCell ref="W1:X2"/>
    <mergeCell ref="W3:X4"/>
    <mergeCell ref="W5:X6"/>
    <mergeCell ref="S1:T2"/>
    <mergeCell ref="S3:T4"/>
    <mergeCell ref="S5:T6"/>
    <mergeCell ref="U1:V2"/>
    <mergeCell ref="U3:V4"/>
    <mergeCell ref="U5:V6"/>
    <mergeCell ref="M1:N2"/>
    <mergeCell ref="M3:N4"/>
    <mergeCell ref="M5:N6"/>
    <mergeCell ref="Q1:R2"/>
    <mergeCell ref="Q3:R4"/>
    <mergeCell ref="Q5:R6"/>
    <mergeCell ref="O1:P2"/>
    <mergeCell ref="O3:P4"/>
    <mergeCell ref="O5:P6"/>
    <mergeCell ref="G1:H2"/>
    <mergeCell ref="C5:D6"/>
    <mergeCell ref="K5:L6"/>
    <mergeCell ref="G3:H4"/>
    <mergeCell ref="G5:H6"/>
    <mergeCell ref="I1:J2"/>
    <mergeCell ref="I3:J4"/>
    <mergeCell ref="I5:J6"/>
    <mergeCell ref="K1:L2"/>
    <mergeCell ref="K3:L4"/>
    <mergeCell ref="A1:B2"/>
    <mergeCell ref="C1:D2"/>
    <mergeCell ref="E1:F2"/>
    <mergeCell ref="A3:B4"/>
    <mergeCell ref="A5:B6"/>
    <mergeCell ref="C3:D4"/>
    <mergeCell ref="E3:F4"/>
    <mergeCell ref="E5:F6"/>
  </mergeCells>
  <phoneticPr fontId="0" type="noConversion"/>
  <pageMargins left="0.9055118110236221" right="0.9055118110236221" top="0.94488188976377963" bottom="0.94488188976377963" header="0.31496062992125984" footer="0.31496062992125984"/>
  <pageSetup paperSize="9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 secondaria 2°</vt:lpstr>
      <vt:lpstr>Foglio infanzia</vt:lpstr>
      <vt:lpstr>Foglio primaria</vt:lpstr>
      <vt:lpstr>distribuzione risorse</vt:lpstr>
    </vt:vector>
  </TitlesOfParts>
  <Company>M.I.U.R.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MI12004</cp:lastModifiedBy>
  <cp:lastPrinted>2013-08-02T07:14:50Z</cp:lastPrinted>
  <dcterms:created xsi:type="dcterms:W3CDTF">2012-03-29T14:38:46Z</dcterms:created>
  <dcterms:modified xsi:type="dcterms:W3CDTF">2013-08-05T09:14:52Z</dcterms:modified>
</cp:coreProperties>
</file>